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Sheet1" sheetId="1" r:id="rId1"/>
    <sheet name="Sheet2" sheetId="2" r:id="rId2"/>
    <sheet name="Sheet3" sheetId="3" r:id="rId3"/>
  </sheets>
  <definedNames>
    <definedName name="_xlnm._FilterDatabase" localSheetId="2" hidden="1">Sheet3!$M$1:$M$36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<sst xmlns="http://schemas.openxmlformats.org/spreadsheetml/2006/main" count="408" uniqueCount="158">
  <si>
    <t>X1</t>
  </si>
  <si>
    <t>X2</t>
  </si>
  <si>
    <t>X3Demand-Based</t>
  </si>
  <si>
    <t>X4Organizational Coordination</t>
  </si>
  <si>
    <t>X5Coverage Scope</t>
  </si>
  <si>
    <t>X6Legal Force</t>
  </si>
  <si>
    <t>X7Policy Nature</t>
  </si>
  <si>
    <t>X8Policy Content</t>
  </si>
  <si>
    <t>X9</t>
  </si>
  <si>
    <t>X1-1</t>
  </si>
  <si>
    <t>X1-2</t>
  </si>
  <si>
    <t>X1-3</t>
  </si>
  <si>
    <t>X2-1</t>
  </si>
  <si>
    <t>X2-2</t>
  </si>
  <si>
    <t>X2-3</t>
  </si>
  <si>
    <t>X2-4</t>
  </si>
  <si>
    <t>X3-1</t>
  </si>
  <si>
    <t>X3-2</t>
  </si>
  <si>
    <t>X3-3</t>
  </si>
  <si>
    <t>X3-4</t>
  </si>
  <si>
    <t>X3-5</t>
  </si>
  <si>
    <t>X4-1</t>
  </si>
  <si>
    <t>X4-2</t>
  </si>
  <si>
    <t>X4-3</t>
  </si>
  <si>
    <t>X5-1</t>
  </si>
  <si>
    <t>X5-2</t>
  </si>
  <si>
    <t>X5-3</t>
  </si>
  <si>
    <t>X5-4</t>
  </si>
  <si>
    <t>X6-1</t>
  </si>
  <si>
    <t>X6-2</t>
  </si>
  <si>
    <t>X6-3</t>
  </si>
  <si>
    <t>X7-1</t>
  </si>
  <si>
    <t>X7-2</t>
  </si>
  <si>
    <t>X7-3</t>
  </si>
  <si>
    <t>X7-4</t>
  </si>
  <si>
    <t>X7-5</t>
  </si>
  <si>
    <t>X8-1</t>
  </si>
  <si>
    <t>X8-2</t>
  </si>
  <si>
    <t>X8-3</t>
  </si>
  <si>
    <t>X8-4</t>
  </si>
  <si>
    <t>X9-1</t>
  </si>
  <si>
    <t>X9-2</t>
  </si>
  <si>
    <t>X9-3</t>
  </si>
  <si>
    <t>X9-4</t>
  </si>
  <si>
    <t>Financial Supply</t>
  </si>
  <si>
    <t>Service Supply</t>
  </si>
  <si>
    <t>Resource Supply</t>
  </si>
  <si>
    <t>Target Planning</t>
  </si>
  <si>
    <t>Safeguard Measures</t>
  </si>
  <si>
    <t>Quality Improvement &amp; Capacity Expansion</t>
  </si>
  <si>
    <t>Resource Agglomeration</t>
  </si>
  <si>
    <t>Demand Response</t>
  </si>
  <si>
    <t>Cost Burden Control</t>
  </si>
  <si>
    <t>Trust Building</t>
  </si>
  <si>
    <t>Accessibility Improvement</t>
  </si>
  <si>
    <t>Publicity and Guidance</t>
  </si>
  <si>
    <t>Inter-departmental Coordination</t>
  </si>
  <si>
    <t>Upward Coordination</t>
  </si>
  <si>
    <t>Downward Coordination</t>
  </si>
  <si>
    <t>Children</t>
  </si>
  <si>
    <t>Families</t>
  </si>
  <si>
    <t>Government</t>
  </si>
  <si>
    <t>Institutions</t>
  </si>
  <si>
    <t>Local Regulations</t>
  </si>
  <si>
    <t>Local Normative Documents</t>
  </si>
  <si>
    <t>Local Working Documents</t>
  </si>
  <si>
    <t>Encouragement</t>
  </si>
  <si>
    <t>Prediction</t>
  </si>
  <si>
    <t>Regulation</t>
  </si>
  <si>
    <t>Requirement</t>
  </si>
  <si>
    <t>Description</t>
  </si>
  <si>
    <t>Integrated Management</t>
  </si>
  <si>
    <t>Integrated Curriculum</t>
  </si>
  <si>
    <t>Integrated Cooperation</t>
  </si>
  <si>
    <t>Integrated Training</t>
  </si>
  <si>
    <t>Preschool Education</t>
  </si>
  <si>
    <t>Public Services</t>
  </si>
  <si>
    <t>Public Management</t>
  </si>
  <si>
    <t>Health</t>
  </si>
  <si>
    <t>code</t>
  </si>
  <si>
    <r>
      <rPr>
        <sz val="10.5"/>
        <color theme="1"/>
        <rFont val="Times New Roman"/>
        <charset val="134"/>
      </rPr>
      <t>X</t>
    </r>
    <r>
      <rPr>
        <vertAlign val="subscript"/>
        <sz val="10.5"/>
        <color theme="1"/>
        <rFont val="Times New Roman"/>
        <charset val="134"/>
      </rPr>
      <t>2-2-1</t>
    </r>
    <r>
      <rPr>
        <sz val="10.5"/>
        <color theme="1"/>
        <rFont val="Times New Roman"/>
        <charset val="134"/>
      </rPr>
      <t>Institutional Management Safeguards</t>
    </r>
  </si>
  <si>
    <t>X2-2-2Establishing Service Systems</t>
  </si>
  <si>
    <t>X2-2-3Improving Kindergarten-Nursery Mechanisms</t>
  </si>
  <si>
    <t>X2-2-4Guaranteeing Teacher Qualification Levels</t>
  </si>
  <si>
    <t>X2-2-5Conforming to Standards/Norms</t>
  </si>
  <si>
    <t>Notice on Issuing the "Zhejiang Province Kindergarten Nursery Class Management Guide (Trial)"</t>
  </si>
  <si>
    <t>P1</t>
  </si>
  <si>
    <t>Notice on Issuing the "Shenzhen Municipality Kindergarten Nursery Class Establishment and Management Measures"</t>
  </si>
  <si>
    <t>P2</t>
  </si>
  <si>
    <t>Notice on Issuing the "Interim Measures for the Establishment and Management of Kindergarten Nursery Classes in Foshan City"</t>
  </si>
  <si>
    <t>P3</t>
  </si>
  <si>
    <t>Notice on Issuing the "Implementation Opinions on Promoting the Construction of the Jiangbei District Kindergarten-Nursery Integrated Service System (Trial)"</t>
  </si>
  <si>
    <t>P4</t>
  </si>
  <si>
    <t>Implementation Opinions on Promoting the "Kindergarten-Nursery Integration" Work in Hangzhou Kindergartens</t>
  </si>
  <si>
    <t>P5</t>
  </si>
  <si>
    <t>Decision on Accelerating the Construction of Kindergarten-Nursery Integrated Service Infrastructure in Our District</t>
  </si>
  <si>
    <t>P6</t>
  </si>
  <si>
    <t>Chongqing Kindergarten-Nursery Integration Management Measures (Trial)</t>
  </si>
  <si>
    <t>P7</t>
  </si>
  <si>
    <t>Notice on Issuing the "Hainan Province Kindergarten Nursery Class Establishment and Registration Management Measures (Trial)"</t>
  </si>
  <si>
    <t>P8</t>
  </si>
  <si>
    <t>Notice on Issuing the "Interim Measures for the Establishment and Management of Kindergarten Nursery Classes by the Huizhou Municipal Health Bureau and Huizhou Municipal Education Bureau"</t>
  </si>
  <si>
    <t>P9</t>
  </si>
  <si>
    <t>Notice on Issuing the "Several Measures to Support Kindergartens in Opening Nursery Classes (Trial)"</t>
  </si>
  <si>
    <t>P10</t>
  </si>
  <si>
    <t>"Implementation Opinions on Shaanxi Province Kindergartens Carrying Out Childcare Services" by the Department of Education and Seven Other Departments</t>
  </si>
  <si>
    <t>P11</t>
  </si>
  <si>
    <t>Notice on Issuing the "Several Measures to Support Kindergartens in Xiamen in Carrying Out Childcare Services (Trial)"</t>
  </si>
  <si>
    <t>P12</t>
  </si>
  <si>
    <t>Response to Proposal No. 1510623 of the First Session of the 15th Municipal Committee of the Chinese People's Political Consultative Conference on "Promoting Kindergarten-Nursery Integration to Realize 'Kindergarten within Kindergarten'"</t>
  </si>
  <si>
    <t>P13</t>
  </si>
  <si>
    <t>Response Letter Regarding the "Proposal on Advancing Citywide 0-6 Year Old Kindergarten-Nursery Integration Based on Local Conditions"</t>
  </si>
  <si>
    <t>P14</t>
  </si>
  <si>
    <t>Notice on Issuing Specific Measures to Encourage and Support the Integrated Development of the "Kindergarten-Nursery Integration" Model and Promote the Quality Improvement of Childcare Services</t>
  </si>
  <si>
    <t>P15</t>
  </si>
  <si>
    <t>Notice on Issuing Specific Measures to Encourage and Support the "Kindergarten-Nursery Integration" Model to Promote the Development of Childcare Services</t>
  </si>
  <si>
    <t>P16</t>
  </si>
  <si>
    <t>Notice on Issuing the Implementation Plan for Promoting the Integrated Development of Early Childhood Education and Childcare in the Whole District</t>
  </si>
  <si>
    <t>P17</t>
  </si>
  <si>
    <t>Notice on Doing a Good Job in the Registration of Kindergartens Opening Nursery Classes</t>
  </si>
  <si>
    <t>P18</t>
  </si>
  <si>
    <t>Notice on Doing a Good Job in Kindergartens Opening 2-3 Year Old Nursery Classes</t>
  </si>
  <si>
    <t>P19</t>
  </si>
  <si>
    <t>Notice on Issuing the "Work Plan for Chuzhou City Kindergartens Opening 2-3 Year Old Nursery Classes"</t>
  </si>
  <si>
    <t>P20</t>
  </si>
  <si>
    <t>Notice on Doing a Good Job in the Registration of Kindergartens Offering Nursery Classes in Zhejiang Province</t>
  </si>
  <si>
    <t>P21</t>
  </si>
  <si>
    <t>Notice on the Tuition Fee Standards for 2-3 Year Old Nursery Classes in Public and Non-Profit Private Kindergartens in Chuzhou City</t>
  </si>
  <si>
    <t>P22</t>
  </si>
  <si>
    <t>Notice of the Linyi Municipal People's Government Office on Issuing the "Implementation Plan for Supporting Kindergartens to Open Nursery Classes"</t>
  </si>
  <si>
    <t>P23</t>
  </si>
  <si>
    <t>Notice of Wenzhou Municipal Education Bureau and Six Other Departments on Issuing the "Implementation Opinions on Promoting the 'Kindergarten-Nursery Integration' Work in Wenzhou Kindergartens"</t>
  </si>
  <si>
    <t>P24</t>
  </si>
  <si>
    <t>Notice of Nanchang Municipal Health Commission, Nanchang Municipal Education Bureau, Nanchang Municipal Development and Reform Commission, Nanchang Municipal Finance Bureau on Issuing the "Implementation Opinions on Promoting the 'Kindergarten-Nursery Integration' Work in Nanchang Kindergartens"</t>
  </si>
  <si>
    <t>P25</t>
  </si>
  <si>
    <t>Notice of the Office of the Jinan Municipal Committee Institutional Organization Commission, Jinan Municipal Education Bureau, Jinan Municipal Development and Reform Commission, and 8 Other Departments on Supporting Kindergartens in Opening Nursery Classes (Ji Jiao Fa [2025] No. 4)</t>
  </si>
  <si>
    <t>P26</t>
  </si>
  <si>
    <t>Notice of Qingdao Municipal Education Bureau and 12 Other Departments on Implementing Issues Related to the "Several Measures to Support Kindergartens in Opening Nursery Classes (Trial)"</t>
  </si>
  <si>
    <t>P27</t>
  </si>
  <si>
    <t>Notice of the Zhoushan Municipal People's Government Office on Issuing the Implementation Plan for Promoting the Integration of Childcare and Education in Zhoushan City</t>
  </si>
  <si>
    <t>P28</t>
  </si>
  <si>
    <t>X3</t>
  </si>
  <si>
    <t>X4</t>
  </si>
  <si>
    <t>X5</t>
  </si>
  <si>
    <t>X6</t>
  </si>
  <si>
    <t>X7</t>
  </si>
  <si>
    <t>X8</t>
  </si>
  <si>
    <t>I</t>
  </si>
  <si>
    <t>A</t>
  </si>
  <si>
    <t>T</t>
  </si>
  <si>
    <t>Acceptable</t>
  </si>
  <si>
    <t>High Consistency</t>
  </si>
  <si>
    <r>
      <rPr>
        <sz val="11"/>
        <rFont val="Times New Roman"/>
        <charset val="134"/>
      </rPr>
      <t>P10</t>
    </r>
    <r>
      <rPr>
        <sz val="11"/>
        <rFont val="宋体"/>
        <charset val="134"/>
      </rPr>
      <t>（山东）</t>
    </r>
  </si>
  <si>
    <t>Low Consistency</t>
  </si>
  <si>
    <t>Mean</t>
  </si>
  <si>
    <t>PHigh</t>
  </si>
  <si>
    <t>PAcceptable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</si>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</sst>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Times New Roman"/>
      <charset val="134"/>
    </font>
    <font>
      <sz val="9"/>
      <name val="Times New Roman"/>
      <charset val="134"/>
    </font>
    <font>
      <sz val="6.5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bscript"/>
      <sz val="10.5"/>
      <color theme="1"/>
      <name val="Times New Roman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0" xfId="0" applyProtection="1">
      <alignment vertical="center"/>
      <protection locked="0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protection locked="0"/>
    </xf>
    <xf numFmtId="176" fontId="5" fillId="0" borderId="1" xfId="0" applyNumberFormat="1" applyFont="1" applyFill="1" applyBorder="1" applyAlignment="1" applyProtection="1">
      <protection locked="0"/>
    </xf>
    <xf numFmtId="0" fontId="5" fillId="0" borderId="1" xfId="0" applyFont="1" applyBorder="1" applyProtection="1">
      <alignment vertical="center"/>
      <protection locked="0"/>
    </xf>
    <xf numFmtId="176" fontId="5" fillId="0" borderId="1" xfId="0" applyNumberFormat="1" applyFont="1" applyFill="1" applyBorder="1" applyAlignment="1"/>
    <xf numFmtId="176" fontId="7" fillId="0" borderId="1" xfId="0" applyNumberFormat="1" applyFont="1" applyFill="1" applyBorder="1" applyAlignment="1"/>
    <xf numFmtId="176" fontId="9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tabSelected="1" topLeftCell="P1" workbookViewId="0">
      <pane ySplit="4" topLeftCell="A20" activePane="bottomLeft" state="frozen"/>
      <selection/>
      <selection pane="bottomLeft" activeCell="AC3" sqref="AC3"/>
    </sheetView>
  </sheetViews>
  <sheetFormatPr defaultColWidth="9" defaultRowHeight="13.85"/>
  <cols>
    <col min="1" max="1" width="44.4070796460177" style="11" customWidth="1"/>
    <col min="2" max="42" width="9.72566371681416" style="12"/>
  </cols>
  <sheetData>
    <row r="1" spans="1:42">
      <c r="C1" s="12" t="s">
        <v>0</v>
      </c>
      <c r="F1" s="12" t="s">
        <v>1</v>
      </c>
      <c r="O1" s="12" t="s">
        <v>2</v>
      </c>
      <c r="T1" s="12" t="s">
        <v>3</v>
      </c>
      <c r="W1" s="12" t="s">
        <v>4</v>
      </c>
      <c r="AB1" s="12" t="s">
        <v>5</v>
      </c>
      <c r="AF1" s="12" t="s">
        <v>6</v>
      </c>
      <c r="AK1" s="12" t="s">
        <v>7</v>
      </c>
      <c r="AO1" s="12" t="s">
        <v>8</v>
      </c>
    </row>
    <row r="2" spans="1:42">
      <c r="C2" s="12" t="s">
        <v>9</v>
      </c>
      <c r="D2" s="12" t="s">
        <v>10</v>
      </c>
      <c r="E2" s="12" t="s">
        <v>11</v>
      </c>
      <c r="F2" s="12" t="s">
        <v>12</v>
      </c>
      <c r="I2" s="12" t="s">
        <v>13</v>
      </c>
      <c r="M2" s="12" t="s">
        <v>14</v>
      </c>
      <c r="N2" s="12" t="s">
        <v>15</v>
      </c>
      <c r="O2" s="12" t="s">
        <v>16</v>
      </c>
      <c r="P2" s="12" t="s">
        <v>17</v>
      </c>
      <c r="Q2" s="12" t="s">
        <v>18</v>
      </c>
      <c r="R2" s="12" t="s">
        <v>19</v>
      </c>
      <c r="S2" s="12" t="s">
        <v>20</v>
      </c>
      <c r="T2" s="12" t="s">
        <v>21</v>
      </c>
      <c r="U2" s="12" t="s">
        <v>22</v>
      </c>
      <c r="V2" s="12" t="s">
        <v>23</v>
      </c>
      <c r="W2" s="12" t="s">
        <v>24</v>
      </c>
      <c r="X2" s="12" t="s">
        <v>25</v>
      </c>
      <c r="Y2" s="12" t="s">
        <v>26</v>
      </c>
      <c r="Z2" s="12" t="s">
        <v>27</v>
      </c>
      <c r="AA2" s="12" t="s">
        <v>28</v>
      </c>
      <c r="AB2" s="12" t="s">
        <v>29</v>
      </c>
      <c r="AC2" s="12" t="s">
        <v>30</v>
      </c>
      <c r="AD2" s="12" t="s">
        <v>31</v>
      </c>
      <c r="AE2" s="12" t="s">
        <v>32</v>
      </c>
      <c r="AF2" s="12" t="s">
        <v>33</v>
      </c>
      <c r="AG2" s="12" t="s">
        <v>34</v>
      </c>
      <c r="AH2" s="12" t="s">
        <v>35</v>
      </c>
      <c r="AI2" s="12" t="s">
        <v>36</v>
      </c>
      <c r="AJ2" s="12" t="s">
        <v>37</v>
      </c>
      <c r="AK2" s="12" t="s">
        <v>38</v>
      </c>
      <c r="AL2" s="12" t="s">
        <v>39</v>
      </c>
      <c r="AM2" s="12" t="s">
        <v>40</v>
      </c>
      <c r="AN2" s="12" t="s">
        <v>41</v>
      </c>
      <c r="AO2" s="12" t="s">
        <v>42</v>
      </c>
      <c r="AP2" s="12" t="s">
        <v>43</v>
      </c>
    </row>
    <row r="3" ht="65.65" spans="1:42">
      <c r="C3" s="12" t="s">
        <v>44</v>
      </c>
      <c r="D3" s="12" t="s">
        <v>45</v>
      </c>
      <c r="E3" s="12" t="s">
        <v>46</v>
      </c>
      <c r="F3" s="13" t="s">
        <v>47</v>
      </c>
      <c r="G3" s="13"/>
      <c r="H3" s="13"/>
      <c r="I3" s="13" t="s">
        <v>48</v>
      </c>
      <c r="J3" s="13"/>
      <c r="K3" s="13"/>
      <c r="L3" s="13"/>
      <c r="M3" s="13" t="s">
        <v>49</v>
      </c>
      <c r="N3" s="13" t="s">
        <v>50</v>
      </c>
      <c r="O3" s="14" t="s">
        <v>51</v>
      </c>
      <c r="P3" s="14" t="s">
        <v>52</v>
      </c>
      <c r="Q3" s="14" t="s">
        <v>53</v>
      </c>
      <c r="R3" s="14" t="s">
        <v>54</v>
      </c>
      <c r="S3" s="14" t="s">
        <v>55</v>
      </c>
      <c r="T3" s="14" t="s">
        <v>56</v>
      </c>
      <c r="U3" s="14" t="s">
        <v>57</v>
      </c>
      <c r="V3" s="14" t="s">
        <v>58</v>
      </c>
      <c r="W3" s="13" t="s">
        <v>59</v>
      </c>
      <c r="X3" s="13" t="s">
        <v>60</v>
      </c>
      <c r="Y3" s="13" t="s">
        <v>61</v>
      </c>
      <c r="Z3" s="13" t="s">
        <v>62</v>
      </c>
      <c r="AA3" s="13" t="s">
        <v>63</v>
      </c>
      <c r="AB3" s="13" t="s">
        <v>64</v>
      </c>
      <c r="AC3" s="13" t="s">
        <v>65</v>
      </c>
      <c r="AD3" s="13" t="s">
        <v>66</v>
      </c>
      <c r="AE3" s="13" t="s">
        <v>67</v>
      </c>
      <c r="AF3" s="13" t="s">
        <v>68</v>
      </c>
      <c r="AG3" s="13" t="s">
        <v>69</v>
      </c>
      <c r="AH3" s="13" t="s">
        <v>70</v>
      </c>
      <c r="AI3" s="13" t="s">
        <v>71</v>
      </c>
      <c r="AJ3" s="13" t="s">
        <v>72</v>
      </c>
      <c r="AK3" s="13" t="s">
        <v>73</v>
      </c>
      <c r="AL3" s="13" t="s">
        <v>74</v>
      </c>
      <c r="AM3" s="15" t="s">
        <v>75</v>
      </c>
      <c r="AN3" s="13" t="s">
        <v>76</v>
      </c>
      <c r="AO3" s="13" t="s">
        <v>77</v>
      </c>
      <c r="AP3" s="13" t="s">
        <v>78</v>
      </c>
    </row>
    <row r="4" ht="73.9" spans="1:42">
      <c r="B4" s="12" t="s">
        <v>79</v>
      </c>
      <c r="F4" s="13"/>
      <c r="G4" s="16" t="s">
        <v>80</v>
      </c>
      <c r="H4" s="13" t="s">
        <v>81</v>
      </c>
      <c r="I4" s="13" t="s">
        <v>82</v>
      </c>
      <c r="J4" s="13" t="s">
        <v>83</v>
      </c>
      <c r="K4" s="13" t="s">
        <v>84</v>
      </c>
      <c r="L4" s="13" t="s">
        <v>48</v>
      </c>
      <c r="M4" s="13"/>
      <c r="N4" s="13"/>
      <c r="O4" s="14"/>
      <c r="P4" s="14"/>
      <c r="Q4" s="14"/>
      <c r="R4" s="14"/>
      <c r="S4" s="14"/>
      <c r="T4" s="14"/>
      <c r="U4" s="14"/>
      <c r="V4" s="14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5"/>
      <c r="AN4" s="13"/>
      <c r="AO4" s="13"/>
      <c r="AP4" s="13"/>
    </row>
    <row r="5" spans="1:42">
      <c r="A5" s="17" t="s">
        <v>85</v>
      </c>
      <c r="B5" s="12" t="s">
        <v>86</v>
      </c>
      <c r="C5" s="21">
        <v>1</v>
      </c>
      <c r="D5" s="21">
        <v>1</v>
      </c>
      <c r="E5" s="21">
        <v>0</v>
      </c>
      <c r="F5" s="21">
        <v>0</v>
      </c>
      <c r="G5" s="21">
        <v>1</v>
      </c>
      <c r="H5" s="21">
        <v>0</v>
      </c>
      <c r="I5" s="21">
        <v>1</v>
      </c>
      <c r="J5" s="21">
        <v>0</v>
      </c>
      <c r="K5" s="21">
        <v>1</v>
      </c>
      <c r="L5" s="21">
        <f>AVERAGE(G5:K5)</f>
        <v>0.6</v>
      </c>
      <c r="M5" s="21">
        <v>1</v>
      </c>
      <c r="N5" s="21">
        <v>0</v>
      </c>
      <c r="O5" s="21">
        <v>0</v>
      </c>
      <c r="P5" s="21">
        <v>1</v>
      </c>
      <c r="Q5" s="21">
        <v>0</v>
      </c>
      <c r="R5" s="21">
        <v>0</v>
      </c>
      <c r="S5" s="21">
        <v>0</v>
      </c>
      <c r="T5" s="21">
        <v>1</v>
      </c>
      <c r="U5" s="21">
        <v>1</v>
      </c>
      <c r="V5" s="21">
        <v>0</v>
      </c>
      <c r="W5" s="21">
        <v>1</v>
      </c>
      <c r="X5" s="21">
        <v>1</v>
      </c>
      <c r="Y5" s="21">
        <v>0</v>
      </c>
      <c r="Z5" s="21">
        <v>1</v>
      </c>
      <c r="AA5" s="19">
        <v>0</v>
      </c>
      <c r="AB5" s="19">
        <v>1</v>
      </c>
      <c r="AC5" s="19">
        <v>1</v>
      </c>
      <c r="AD5" s="21">
        <v>0</v>
      </c>
      <c r="AE5" s="21">
        <v>0</v>
      </c>
      <c r="AF5" s="21">
        <v>1</v>
      </c>
      <c r="AG5" s="21">
        <v>1</v>
      </c>
      <c r="AH5" s="21">
        <v>1</v>
      </c>
      <c r="AI5" s="21">
        <v>1</v>
      </c>
      <c r="AJ5" s="21">
        <v>0</v>
      </c>
      <c r="AK5" s="21">
        <v>1</v>
      </c>
      <c r="AL5" s="21">
        <v>1</v>
      </c>
      <c r="AM5" s="21">
        <v>1</v>
      </c>
      <c r="AN5" s="21">
        <v>0</v>
      </c>
      <c r="AO5" s="21">
        <v>1</v>
      </c>
      <c r="AP5" s="21">
        <v>0</v>
      </c>
    </row>
    <row r="6" spans="1:42">
      <c r="A6" s="17" t="s">
        <v>87</v>
      </c>
      <c r="B6" s="12" t="s">
        <v>88</v>
      </c>
      <c r="C6" s="21">
        <v>1</v>
      </c>
      <c r="D6" s="21">
        <v>1</v>
      </c>
      <c r="E6" s="21">
        <v>1</v>
      </c>
      <c r="F6" s="21">
        <v>1</v>
      </c>
      <c r="G6" s="21">
        <v>1</v>
      </c>
      <c r="H6" s="21">
        <v>0</v>
      </c>
      <c r="I6" s="21">
        <v>1</v>
      </c>
      <c r="J6" s="21">
        <v>1</v>
      </c>
      <c r="K6" s="21">
        <v>1</v>
      </c>
      <c r="L6" s="21">
        <f t="shared" ref="L6:L11" si="0">AVERAGE(G6:K6)</f>
        <v>0.8</v>
      </c>
      <c r="M6" s="21">
        <v>1</v>
      </c>
      <c r="N6" s="21">
        <v>0</v>
      </c>
      <c r="O6" s="21">
        <v>1</v>
      </c>
      <c r="P6" s="21">
        <v>1</v>
      </c>
      <c r="Q6" s="21">
        <v>0</v>
      </c>
      <c r="R6" s="21">
        <v>0</v>
      </c>
      <c r="S6" s="21">
        <v>0</v>
      </c>
      <c r="T6" s="21">
        <v>1</v>
      </c>
      <c r="U6" s="21">
        <v>1</v>
      </c>
      <c r="V6" s="21">
        <v>1</v>
      </c>
      <c r="W6" s="21">
        <v>1</v>
      </c>
      <c r="X6" s="21">
        <v>1</v>
      </c>
      <c r="Y6" s="21">
        <v>1</v>
      </c>
      <c r="Z6" s="21">
        <v>1</v>
      </c>
      <c r="AA6" s="21">
        <v>0</v>
      </c>
      <c r="AB6" s="21">
        <v>1</v>
      </c>
      <c r="AC6" s="21">
        <v>1</v>
      </c>
      <c r="AD6" s="21">
        <v>0</v>
      </c>
      <c r="AE6" s="21">
        <v>0</v>
      </c>
      <c r="AF6" s="21">
        <v>1</v>
      </c>
      <c r="AG6" s="21">
        <v>1</v>
      </c>
      <c r="AH6" s="21">
        <v>1</v>
      </c>
      <c r="AI6" s="21">
        <v>1</v>
      </c>
      <c r="AJ6" s="21">
        <v>0</v>
      </c>
      <c r="AK6" s="21">
        <v>1</v>
      </c>
      <c r="AL6" s="21">
        <v>1</v>
      </c>
      <c r="AM6" s="21">
        <v>1</v>
      </c>
      <c r="AN6" s="21">
        <v>0</v>
      </c>
      <c r="AO6" s="21">
        <v>1</v>
      </c>
      <c r="AP6" s="21">
        <v>1</v>
      </c>
    </row>
    <row r="7" spans="1:42">
      <c r="A7" s="17" t="s">
        <v>89</v>
      </c>
      <c r="B7" s="12" t="s">
        <v>90</v>
      </c>
      <c r="C7" s="21">
        <v>1</v>
      </c>
      <c r="D7" s="21">
        <v>1</v>
      </c>
      <c r="E7" s="21">
        <v>0</v>
      </c>
      <c r="F7" s="21">
        <v>1</v>
      </c>
      <c r="G7" s="21">
        <v>1</v>
      </c>
      <c r="H7" s="21">
        <v>0</v>
      </c>
      <c r="I7" s="21">
        <v>1</v>
      </c>
      <c r="J7" s="21">
        <v>1</v>
      </c>
      <c r="K7" s="21">
        <v>1</v>
      </c>
      <c r="L7" s="21">
        <f t="shared" si="0"/>
        <v>0.8</v>
      </c>
      <c r="M7" s="21">
        <v>1</v>
      </c>
      <c r="N7" s="21">
        <v>0</v>
      </c>
      <c r="O7" s="21">
        <v>0</v>
      </c>
      <c r="P7" s="21">
        <v>1</v>
      </c>
      <c r="Q7" s="21">
        <v>1</v>
      </c>
      <c r="R7" s="21">
        <v>1</v>
      </c>
      <c r="S7" s="21">
        <v>1</v>
      </c>
      <c r="T7" s="21">
        <v>1</v>
      </c>
      <c r="U7" s="21">
        <v>1</v>
      </c>
      <c r="V7" s="21">
        <v>1</v>
      </c>
      <c r="W7" s="21">
        <v>1</v>
      </c>
      <c r="X7" s="21">
        <v>1</v>
      </c>
      <c r="Y7" s="21">
        <v>1</v>
      </c>
      <c r="Z7" s="21">
        <v>1</v>
      </c>
      <c r="AA7" s="21">
        <v>0</v>
      </c>
      <c r="AB7" s="21">
        <v>1</v>
      </c>
      <c r="AC7" s="21">
        <v>1</v>
      </c>
      <c r="AD7" s="21">
        <v>0</v>
      </c>
      <c r="AE7" s="21">
        <v>0</v>
      </c>
      <c r="AF7" s="21">
        <v>1</v>
      </c>
      <c r="AG7" s="21">
        <v>1</v>
      </c>
      <c r="AH7" s="21">
        <v>0</v>
      </c>
      <c r="AI7" s="21">
        <v>1</v>
      </c>
      <c r="AJ7" s="21">
        <v>0</v>
      </c>
      <c r="AK7" s="21">
        <v>1</v>
      </c>
      <c r="AL7" s="21">
        <v>1</v>
      </c>
      <c r="AM7" s="21">
        <v>1</v>
      </c>
      <c r="AN7" s="21">
        <v>1</v>
      </c>
      <c r="AO7" s="21">
        <v>1</v>
      </c>
      <c r="AP7" s="21">
        <v>1</v>
      </c>
    </row>
    <row r="8" spans="1:42">
      <c r="A8" s="17" t="s">
        <v>91</v>
      </c>
      <c r="B8" s="12" t="s">
        <v>92</v>
      </c>
      <c r="C8" s="21">
        <v>1</v>
      </c>
      <c r="D8" s="21">
        <v>1</v>
      </c>
      <c r="E8" s="21">
        <v>1</v>
      </c>
      <c r="F8" s="21">
        <v>1</v>
      </c>
      <c r="G8" s="21">
        <v>1</v>
      </c>
      <c r="H8" s="21">
        <v>1</v>
      </c>
      <c r="I8" s="21">
        <v>1</v>
      </c>
      <c r="J8" s="21">
        <v>1</v>
      </c>
      <c r="K8" s="21">
        <v>1</v>
      </c>
      <c r="L8" s="21">
        <f t="shared" si="0"/>
        <v>1</v>
      </c>
      <c r="M8" s="21">
        <v>1</v>
      </c>
      <c r="N8" s="21">
        <v>1</v>
      </c>
      <c r="O8" s="21">
        <v>0</v>
      </c>
      <c r="P8" s="21">
        <v>1</v>
      </c>
      <c r="Q8" s="21">
        <v>1</v>
      </c>
      <c r="R8" s="21">
        <v>1</v>
      </c>
      <c r="S8" s="21">
        <v>0</v>
      </c>
      <c r="T8" s="21">
        <v>1</v>
      </c>
      <c r="U8" s="21">
        <v>1</v>
      </c>
      <c r="V8" s="21">
        <v>1</v>
      </c>
      <c r="W8" s="21">
        <v>1</v>
      </c>
      <c r="X8" s="21">
        <v>1</v>
      </c>
      <c r="Y8" s="21">
        <v>1</v>
      </c>
      <c r="Z8" s="21">
        <v>1</v>
      </c>
      <c r="AA8" s="21">
        <v>0</v>
      </c>
      <c r="AB8" s="21">
        <v>1</v>
      </c>
      <c r="AC8" s="21">
        <v>1</v>
      </c>
      <c r="AD8" s="21">
        <v>1</v>
      </c>
      <c r="AE8" s="21">
        <v>0</v>
      </c>
      <c r="AF8" s="21">
        <v>1</v>
      </c>
      <c r="AG8" s="21">
        <v>1</v>
      </c>
      <c r="AH8" s="21">
        <v>0</v>
      </c>
      <c r="AI8" s="21">
        <v>1</v>
      </c>
      <c r="AJ8" s="21">
        <v>1</v>
      </c>
      <c r="AK8" s="21">
        <v>1</v>
      </c>
      <c r="AL8" s="21">
        <v>1</v>
      </c>
      <c r="AM8" s="21">
        <v>1</v>
      </c>
      <c r="AN8" s="21">
        <v>1</v>
      </c>
      <c r="AO8" s="21">
        <v>1</v>
      </c>
      <c r="AP8" s="21">
        <v>1</v>
      </c>
    </row>
    <row r="9" spans="1:42">
      <c r="A9" s="17" t="s">
        <v>93</v>
      </c>
      <c r="B9" s="12" t="s">
        <v>94</v>
      </c>
      <c r="C9" s="21">
        <v>1</v>
      </c>
      <c r="D9" s="21">
        <v>1</v>
      </c>
      <c r="E9" s="21">
        <v>1</v>
      </c>
      <c r="F9" s="21">
        <v>1</v>
      </c>
      <c r="G9" s="21">
        <v>0</v>
      </c>
      <c r="H9" s="21">
        <v>0</v>
      </c>
      <c r="I9" s="21">
        <v>1</v>
      </c>
      <c r="J9" s="21">
        <v>0</v>
      </c>
      <c r="K9" s="21">
        <v>1</v>
      </c>
      <c r="L9" s="21">
        <f t="shared" si="0"/>
        <v>0.4</v>
      </c>
      <c r="M9" s="21">
        <v>1</v>
      </c>
      <c r="N9" s="21"/>
      <c r="O9" s="21">
        <v>1</v>
      </c>
      <c r="P9" s="21">
        <v>1</v>
      </c>
      <c r="Q9" s="21">
        <v>0</v>
      </c>
      <c r="R9" s="21">
        <v>1</v>
      </c>
      <c r="S9" s="21">
        <v>1</v>
      </c>
      <c r="T9" s="21">
        <v>1</v>
      </c>
      <c r="U9" s="21">
        <v>1</v>
      </c>
      <c r="V9" s="21">
        <v>1</v>
      </c>
      <c r="W9" s="21">
        <v>0</v>
      </c>
      <c r="X9" s="21">
        <v>1</v>
      </c>
      <c r="Y9" s="21">
        <v>1</v>
      </c>
      <c r="Z9" s="21">
        <v>1</v>
      </c>
      <c r="AA9" s="21">
        <v>0</v>
      </c>
      <c r="AB9" s="21">
        <v>1</v>
      </c>
      <c r="AC9" s="21">
        <v>1</v>
      </c>
      <c r="AD9" s="21">
        <v>1</v>
      </c>
      <c r="AE9" s="21">
        <v>1</v>
      </c>
      <c r="AF9" s="21">
        <v>1</v>
      </c>
      <c r="AG9" s="21">
        <v>1</v>
      </c>
      <c r="AH9" s="21">
        <v>0</v>
      </c>
      <c r="AI9" s="21">
        <v>1</v>
      </c>
      <c r="AJ9" s="21">
        <v>0</v>
      </c>
      <c r="AK9" s="21">
        <v>1</v>
      </c>
      <c r="AL9" s="21">
        <v>0</v>
      </c>
      <c r="AM9" s="21">
        <v>0</v>
      </c>
      <c r="AN9" s="21">
        <v>1</v>
      </c>
      <c r="AO9" s="21">
        <v>1</v>
      </c>
      <c r="AP9" s="21">
        <v>0</v>
      </c>
    </row>
    <row r="10" spans="1:42">
      <c r="A10" s="17" t="s">
        <v>95</v>
      </c>
      <c r="B10" s="12" t="s">
        <v>96</v>
      </c>
      <c r="C10" s="21">
        <v>1</v>
      </c>
      <c r="D10" s="21">
        <v>1</v>
      </c>
      <c r="E10" s="21">
        <v>1</v>
      </c>
      <c r="F10" s="21">
        <v>1</v>
      </c>
      <c r="G10" s="21">
        <v>0</v>
      </c>
      <c r="H10" s="21">
        <v>1</v>
      </c>
      <c r="I10" s="21">
        <v>1</v>
      </c>
      <c r="J10" s="21">
        <v>0</v>
      </c>
      <c r="K10" s="21">
        <v>0</v>
      </c>
      <c r="L10" s="21">
        <f t="shared" si="0"/>
        <v>0.4</v>
      </c>
      <c r="M10" s="21">
        <v>1</v>
      </c>
      <c r="N10" s="21">
        <v>0</v>
      </c>
      <c r="O10" s="21">
        <v>0</v>
      </c>
      <c r="P10" s="21">
        <v>0</v>
      </c>
      <c r="Q10" s="21">
        <v>1</v>
      </c>
      <c r="R10" s="21">
        <v>1</v>
      </c>
      <c r="S10" s="21">
        <v>0</v>
      </c>
      <c r="T10" s="21">
        <v>1</v>
      </c>
      <c r="U10" s="21">
        <v>1</v>
      </c>
      <c r="V10" s="21">
        <v>0</v>
      </c>
      <c r="W10" s="21">
        <v>0</v>
      </c>
      <c r="X10" s="21">
        <v>0</v>
      </c>
      <c r="Y10" s="21">
        <v>1</v>
      </c>
      <c r="Z10" s="21">
        <v>1</v>
      </c>
      <c r="AA10" s="21">
        <v>0</v>
      </c>
      <c r="AB10" s="21">
        <v>1</v>
      </c>
      <c r="AC10" s="21">
        <v>1</v>
      </c>
      <c r="AD10" s="21">
        <v>1</v>
      </c>
      <c r="AE10" s="21">
        <v>0</v>
      </c>
      <c r="AF10" s="21">
        <v>1</v>
      </c>
      <c r="AG10" s="21">
        <v>1</v>
      </c>
      <c r="AH10" s="21">
        <v>0</v>
      </c>
      <c r="AI10" s="21">
        <v>1</v>
      </c>
      <c r="AJ10" s="21">
        <v>0</v>
      </c>
      <c r="AK10" s="21">
        <v>0</v>
      </c>
      <c r="AL10" s="21">
        <v>0</v>
      </c>
      <c r="AM10" s="21">
        <v>0</v>
      </c>
      <c r="AN10" s="21">
        <v>1</v>
      </c>
      <c r="AO10" s="21">
        <v>1</v>
      </c>
      <c r="AP10" s="21">
        <v>0</v>
      </c>
    </row>
    <row r="11" spans="1:42">
      <c r="A11" s="17" t="s">
        <v>97</v>
      </c>
      <c r="B11" s="12" t="s">
        <v>98</v>
      </c>
      <c r="C11" s="21">
        <v>1</v>
      </c>
      <c r="D11" s="21">
        <v>1</v>
      </c>
      <c r="E11" s="21">
        <v>0</v>
      </c>
      <c r="F11" s="21">
        <v>1</v>
      </c>
      <c r="G11" s="21">
        <v>1</v>
      </c>
      <c r="H11" s="21">
        <v>0</v>
      </c>
      <c r="I11" s="21">
        <v>1</v>
      </c>
      <c r="J11" s="21">
        <v>1</v>
      </c>
      <c r="K11" s="21">
        <v>1</v>
      </c>
      <c r="L11" s="21">
        <f t="shared" si="0"/>
        <v>0.8</v>
      </c>
      <c r="M11" s="21">
        <v>1</v>
      </c>
      <c r="N11" s="21">
        <v>0</v>
      </c>
      <c r="O11" s="21">
        <v>1</v>
      </c>
      <c r="P11" s="21">
        <v>1</v>
      </c>
      <c r="Q11" s="21">
        <v>1</v>
      </c>
      <c r="R11" s="21">
        <v>0</v>
      </c>
      <c r="S11" s="21">
        <v>0</v>
      </c>
      <c r="T11" s="21">
        <v>0</v>
      </c>
      <c r="U11" s="21">
        <v>1</v>
      </c>
      <c r="V11" s="21">
        <v>1</v>
      </c>
      <c r="W11" s="21">
        <v>0</v>
      </c>
      <c r="X11" s="21">
        <v>1</v>
      </c>
      <c r="Y11" s="21">
        <v>0</v>
      </c>
      <c r="Z11" s="21">
        <v>1</v>
      </c>
      <c r="AA11" s="21">
        <v>0</v>
      </c>
      <c r="AB11" s="21">
        <v>1</v>
      </c>
      <c r="AC11" s="21">
        <v>1</v>
      </c>
      <c r="AD11" s="21">
        <v>0</v>
      </c>
      <c r="AE11" s="21">
        <v>0</v>
      </c>
      <c r="AF11" s="21">
        <v>1</v>
      </c>
      <c r="AG11" s="21">
        <v>1</v>
      </c>
      <c r="AH11" s="21">
        <v>1</v>
      </c>
      <c r="AI11" s="21">
        <v>0</v>
      </c>
      <c r="AJ11" s="21">
        <v>0</v>
      </c>
      <c r="AK11" s="21">
        <v>0</v>
      </c>
      <c r="AL11" s="21">
        <v>1</v>
      </c>
      <c r="AM11" s="21">
        <v>0</v>
      </c>
      <c r="AN11" s="21">
        <v>1</v>
      </c>
      <c r="AO11" s="21">
        <v>1</v>
      </c>
      <c r="AP11" s="21">
        <v>0</v>
      </c>
    </row>
    <row r="12" spans="1:42">
      <c r="A12" s="17" t="s">
        <v>99</v>
      </c>
      <c r="B12" s="12" t="s">
        <v>100</v>
      </c>
      <c r="C12" s="21">
        <v>0</v>
      </c>
      <c r="D12" s="21">
        <v>1</v>
      </c>
      <c r="E12" s="21">
        <v>0</v>
      </c>
      <c r="F12" s="21">
        <v>0</v>
      </c>
      <c r="G12" s="22">
        <v>1</v>
      </c>
      <c r="H12" s="21">
        <v>0</v>
      </c>
      <c r="I12" s="21">
        <v>1</v>
      </c>
      <c r="J12" s="21">
        <v>0</v>
      </c>
      <c r="K12" s="21">
        <v>1</v>
      </c>
      <c r="L12" s="21">
        <f t="shared" ref="L12:L20" si="1">AVERAGE(G12:K12)</f>
        <v>0.6</v>
      </c>
      <c r="M12" s="21">
        <v>0</v>
      </c>
      <c r="N12" s="21">
        <v>0</v>
      </c>
      <c r="O12" s="21">
        <v>1</v>
      </c>
      <c r="P12" s="21">
        <v>1</v>
      </c>
      <c r="Q12" s="21">
        <v>1</v>
      </c>
      <c r="R12" s="21">
        <v>0</v>
      </c>
      <c r="S12" s="21">
        <v>0</v>
      </c>
      <c r="T12" s="21">
        <v>1</v>
      </c>
      <c r="U12" s="21">
        <v>1</v>
      </c>
      <c r="V12" s="21">
        <v>1</v>
      </c>
      <c r="W12" s="23">
        <v>0</v>
      </c>
      <c r="X12" s="21">
        <v>0</v>
      </c>
      <c r="Y12" s="21">
        <v>1</v>
      </c>
      <c r="Z12" s="21">
        <v>1</v>
      </c>
      <c r="AA12" s="21">
        <v>0</v>
      </c>
      <c r="AB12" s="21">
        <v>1</v>
      </c>
      <c r="AC12" s="21">
        <v>1</v>
      </c>
      <c r="AD12" s="21">
        <v>1</v>
      </c>
      <c r="AE12" s="21">
        <v>0</v>
      </c>
      <c r="AF12" s="21">
        <v>1</v>
      </c>
      <c r="AG12" s="21">
        <v>1</v>
      </c>
      <c r="AH12" s="21">
        <v>0</v>
      </c>
      <c r="AI12" s="21">
        <v>1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1</v>
      </c>
      <c r="AP12" s="21">
        <v>0</v>
      </c>
    </row>
    <row r="13" spans="1:42">
      <c r="A13" s="17" t="s">
        <v>101</v>
      </c>
      <c r="B13" s="12" t="s">
        <v>102</v>
      </c>
      <c r="C13" s="21">
        <v>0</v>
      </c>
      <c r="D13" s="21">
        <v>1</v>
      </c>
      <c r="E13" s="21">
        <v>0</v>
      </c>
      <c r="F13" s="21">
        <v>0</v>
      </c>
      <c r="G13" s="21">
        <v>1</v>
      </c>
      <c r="H13" s="21">
        <v>0</v>
      </c>
      <c r="I13" s="21">
        <v>1</v>
      </c>
      <c r="J13" s="21">
        <v>0</v>
      </c>
      <c r="K13" s="21">
        <v>1</v>
      </c>
      <c r="L13" s="21">
        <f t="shared" si="1"/>
        <v>0.6</v>
      </c>
      <c r="M13" s="21">
        <v>1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1</v>
      </c>
      <c r="U13" s="21">
        <v>1</v>
      </c>
      <c r="V13" s="21">
        <v>1</v>
      </c>
      <c r="W13" s="21">
        <v>1</v>
      </c>
      <c r="X13" s="21">
        <v>1</v>
      </c>
      <c r="Y13" s="21">
        <v>1</v>
      </c>
      <c r="Z13" s="21">
        <v>1</v>
      </c>
      <c r="AA13" s="21">
        <v>0</v>
      </c>
      <c r="AB13" s="21">
        <v>1</v>
      </c>
      <c r="AC13" s="21">
        <v>1</v>
      </c>
      <c r="AD13" s="21">
        <v>0</v>
      </c>
      <c r="AE13" s="21">
        <v>0</v>
      </c>
      <c r="AF13" s="21">
        <v>1</v>
      </c>
      <c r="AG13" s="21">
        <v>1</v>
      </c>
      <c r="AH13" s="21">
        <v>1</v>
      </c>
      <c r="AI13" s="21">
        <v>1</v>
      </c>
      <c r="AJ13" s="21">
        <v>0</v>
      </c>
      <c r="AK13" s="21">
        <v>1</v>
      </c>
      <c r="AL13" s="21">
        <v>1</v>
      </c>
      <c r="AM13" s="21">
        <v>1</v>
      </c>
      <c r="AN13" s="21">
        <v>0</v>
      </c>
      <c r="AO13" s="21">
        <v>1</v>
      </c>
      <c r="AP13" s="21">
        <v>1</v>
      </c>
    </row>
    <row r="14" spans="1:42">
      <c r="A14" s="17" t="s">
        <v>103</v>
      </c>
      <c r="B14" s="24" t="s">
        <v>104</v>
      </c>
      <c r="C14" s="21">
        <v>1</v>
      </c>
      <c r="D14" s="21">
        <v>1</v>
      </c>
      <c r="E14" s="21">
        <v>0</v>
      </c>
      <c r="F14" s="21">
        <v>1</v>
      </c>
      <c r="G14" s="21">
        <v>1</v>
      </c>
      <c r="H14" s="21">
        <v>0</v>
      </c>
      <c r="I14" s="21">
        <v>1</v>
      </c>
      <c r="J14" s="21">
        <v>1</v>
      </c>
      <c r="K14" s="21">
        <v>1</v>
      </c>
      <c r="L14" s="21">
        <f t="shared" si="1"/>
        <v>0.8</v>
      </c>
      <c r="M14" s="21">
        <v>1</v>
      </c>
      <c r="N14" s="21">
        <v>1</v>
      </c>
      <c r="O14" s="21">
        <v>0</v>
      </c>
      <c r="P14" s="21">
        <v>1</v>
      </c>
      <c r="Q14" s="21">
        <v>1</v>
      </c>
      <c r="R14" s="21">
        <v>1</v>
      </c>
      <c r="S14" s="21">
        <v>1</v>
      </c>
      <c r="T14" s="21">
        <v>1</v>
      </c>
      <c r="U14" s="21">
        <v>1</v>
      </c>
      <c r="V14" s="21">
        <v>0</v>
      </c>
      <c r="W14" s="21">
        <v>1</v>
      </c>
      <c r="X14" s="21">
        <v>1</v>
      </c>
      <c r="Y14" s="21">
        <v>1</v>
      </c>
      <c r="Z14" s="21">
        <v>1</v>
      </c>
      <c r="AA14" s="21">
        <v>0</v>
      </c>
      <c r="AB14" s="21">
        <v>1</v>
      </c>
      <c r="AC14" s="21">
        <v>1</v>
      </c>
      <c r="AD14" s="21">
        <v>1</v>
      </c>
      <c r="AE14" s="21">
        <v>0</v>
      </c>
      <c r="AF14" s="21">
        <v>1</v>
      </c>
      <c r="AG14" s="21">
        <v>1</v>
      </c>
      <c r="AH14" s="21">
        <v>0</v>
      </c>
      <c r="AI14" s="21">
        <v>1</v>
      </c>
      <c r="AJ14" s="21">
        <v>0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</row>
    <row r="15" spans="1:42">
      <c r="A15" s="17" t="s">
        <v>105</v>
      </c>
      <c r="B15" s="12" t="s">
        <v>106</v>
      </c>
      <c r="C15" s="21">
        <v>1</v>
      </c>
      <c r="D15" s="21">
        <v>1</v>
      </c>
      <c r="E15" s="21">
        <v>1</v>
      </c>
      <c r="F15" s="21">
        <v>1</v>
      </c>
      <c r="G15" s="21">
        <v>1</v>
      </c>
      <c r="H15" s="21">
        <v>1</v>
      </c>
      <c r="I15" s="21">
        <v>0</v>
      </c>
      <c r="J15" s="21">
        <v>1</v>
      </c>
      <c r="K15" s="21">
        <v>1</v>
      </c>
      <c r="L15" s="21">
        <f t="shared" si="1"/>
        <v>0.8</v>
      </c>
      <c r="M15" s="21">
        <v>0</v>
      </c>
      <c r="N15" s="21">
        <v>0</v>
      </c>
      <c r="O15" s="21">
        <v>0</v>
      </c>
      <c r="P15" s="21">
        <v>1</v>
      </c>
      <c r="Q15" s="21">
        <v>0</v>
      </c>
      <c r="R15" s="21">
        <v>1</v>
      </c>
      <c r="S15" s="21">
        <v>1</v>
      </c>
      <c r="T15" s="21">
        <v>1</v>
      </c>
      <c r="U15" s="21">
        <v>1</v>
      </c>
      <c r="V15" s="21">
        <v>1</v>
      </c>
      <c r="W15" s="21">
        <v>1</v>
      </c>
      <c r="X15" s="21">
        <v>1</v>
      </c>
      <c r="Y15" s="21">
        <v>1</v>
      </c>
      <c r="Z15" s="21">
        <v>1</v>
      </c>
      <c r="AA15" s="21">
        <v>0</v>
      </c>
      <c r="AB15" s="21">
        <v>1</v>
      </c>
      <c r="AC15" s="21">
        <v>1</v>
      </c>
      <c r="AD15" s="21">
        <v>1</v>
      </c>
      <c r="AE15" s="21">
        <v>0</v>
      </c>
      <c r="AF15" s="21">
        <v>1</v>
      </c>
      <c r="AG15" s="21">
        <v>1</v>
      </c>
      <c r="AH15" s="21">
        <v>0</v>
      </c>
      <c r="AI15" s="21">
        <v>1</v>
      </c>
      <c r="AJ15" s="21">
        <v>0</v>
      </c>
      <c r="AK15" s="21">
        <v>1</v>
      </c>
      <c r="AL15" s="21">
        <v>1</v>
      </c>
      <c r="AM15" s="21">
        <v>1</v>
      </c>
      <c r="AN15" s="21">
        <v>0</v>
      </c>
      <c r="AO15" s="21">
        <v>1</v>
      </c>
      <c r="AP15" s="21">
        <v>1</v>
      </c>
    </row>
    <row r="16" spans="1:42">
      <c r="A16" s="17" t="s">
        <v>107</v>
      </c>
      <c r="B16" s="12" t="s">
        <v>108</v>
      </c>
      <c r="C16" s="21">
        <v>1</v>
      </c>
      <c r="D16" s="21">
        <v>0</v>
      </c>
      <c r="E16" s="21">
        <v>1</v>
      </c>
      <c r="F16" s="21">
        <v>1</v>
      </c>
      <c r="G16" s="21">
        <v>1</v>
      </c>
      <c r="H16" s="21">
        <v>0</v>
      </c>
      <c r="I16" s="21">
        <v>0</v>
      </c>
      <c r="J16" s="21">
        <v>1</v>
      </c>
      <c r="K16" s="21">
        <v>1</v>
      </c>
      <c r="L16" s="21">
        <f t="shared" si="1"/>
        <v>0.6</v>
      </c>
      <c r="M16" s="21">
        <v>1</v>
      </c>
      <c r="N16" s="21">
        <v>0</v>
      </c>
      <c r="O16" s="21">
        <v>0</v>
      </c>
      <c r="P16" s="21">
        <v>0</v>
      </c>
      <c r="Q16" s="21">
        <v>1</v>
      </c>
      <c r="R16" s="21">
        <v>0</v>
      </c>
      <c r="S16" s="21">
        <v>1</v>
      </c>
      <c r="T16" s="21">
        <v>1</v>
      </c>
      <c r="U16" s="21">
        <v>1</v>
      </c>
      <c r="V16" s="21">
        <v>1</v>
      </c>
      <c r="W16" s="21">
        <v>1</v>
      </c>
      <c r="X16" s="21">
        <v>0</v>
      </c>
      <c r="Y16" s="21">
        <v>1</v>
      </c>
      <c r="Z16" s="21">
        <v>1</v>
      </c>
      <c r="AA16" s="21">
        <v>0</v>
      </c>
      <c r="AB16" s="21">
        <v>1</v>
      </c>
      <c r="AC16" s="21">
        <v>1</v>
      </c>
      <c r="AD16" s="21">
        <v>1</v>
      </c>
      <c r="AE16" s="21">
        <v>0</v>
      </c>
      <c r="AF16" s="21">
        <v>1</v>
      </c>
      <c r="AG16" s="21">
        <v>1</v>
      </c>
      <c r="AH16" s="21">
        <v>0</v>
      </c>
      <c r="AI16" s="21">
        <v>1</v>
      </c>
      <c r="AJ16" s="21">
        <v>0</v>
      </c>
      <c r="AK16" s="21">
        <v>1</v>
      </c>
      <c r="AL16" s="21">
        <v>0</v>
      </c>
      <c r="AM16" s="21">
        <v>1</v>
      </c>
      <c r="AN16" s="21">
        <v>0</v>
      </c>
      <c r="AO16" s="21">
        <v>1</v>
      </c>
      <c r="AP16" s="21">
        <v>0</v>
      </c>
    </row>
    <row r="17" spans="1:42">
      <c r="A17" s="17" t="s">
        <v>109</v>
      </c>
      <c r="B17" s="12" t="s">
        <v>110</v>
      </c>
      <c r="C17" s="21">
        <v>1</v>
      </c>
      <c r="D17" s="21">
        <v>1</v>
      </c>
      <c r="E17" s="21">
        <v>1</v>
      </c>
      <c r="F17" s="21">
        <v>1</v>
      </c>
      <c r="G17" s="21">
        <v>1</v>
      </c>
      <c r="H17" s="21">
        <v>1</v>
      </c>
      <c r="I17" s="21">
        <v>0</v>
      </c>
      <c r="J17" s="21">
        <v>0</v>
      </c>
      <c r="K17" s="21">
        <v>0</v>
      </c>
      <c r="L17" s="21">
        <f t="shared" si="1"/>
        <v>0.4</v>
      </c>
      <c r="M17" s="21">
        <v>1</v>
      </c>
      <c r="N17" s="21">
        <v>0</v>
      </c>
      <c r="O17" s="21">
        <v>1</v>
      </c>
      <c r="P17" s="21">
        <v>0</v>
      </c>
      <c r="Q17" s="21">
        <v>0</v>
      </c>
      <c r="R17" s="21">
        <v>1</v>
      </c>
      <c r="S17" s="21">
        <v>1</v>
      </c>
      <c r="T17" s="21">
        <v>1</v>
      </c>
      <c r="U17" s="21">
        <v>0</v>
      </c>
      <c r="V17" s="21">
        <v>0</v>
      </c>
      <c r="W17" s="21">
        <v>0</v>
      </c>
      <c r="X17" s="21">
        <v>1</v>
      </c>
      <c r="Y17" s="21">
        <v>1</v>
      </c>
      <c r="Z17" s="21">
        <v>1</v>
      </c>
      <c r="AA17" s="21">
        <v>0</v>
      </c>
      <c r="AB17" s="21">
        <v>0</v>
      </c>
      <c r="AC17" s="21">
        <v>1</v>
      </c>
      <c r="AD17" s="21">
        <v>1</v>
      </c>
      <c r="AE17" s="21">
        <v>0</v>
      </c>
      <c r="AF17" s="21">
        <v>0</v>
      </c>
      <c r="AG17" s="21">
        <v>1</v>
      </c>
      <c r="AH17" s="21">
        <v>1</v>
      </c>
      <c r="AI17" s="21">
        <v>0</v>
      </c>
      <c r="AJ17" s="21">
        <v>0</v>
      </c>
      <c r="AK17" s="21">
        <v>1</v>
      </c>
      <c r="AL17" s="21">
        <v>1</v>
      </c>
      <c r="AM17" s="21">
        <v>0</v>
      </c>
      <c r="AN17" s="21">
        <v>1</v>
      </c>
      <c r="AO17" s="21">
        <v>1</v>
      </c>
      <c r="AP17" s="21">
        <v>0</v>
      </c>
    </row>
    <row r="18" spans="1:42">
      <c r="A18" s="17" t="s">
        <v>111</v>
      </c>
      <c r="B18" s="12" t="s">
        <v>112</v>
      </c>
      <c r="C18" s="21">
        <v>1</v>
      </c>
      <c r="D18" s="21">
        <v>1</v>
      </c>
      <c r="E18" s="21">
        <v>1</v>
      </c>
      <c r="F18" s="21">
        <v>1</v>
      </c>
      <c r="G18" s="21">
        <v>1</v>
      </c>
      <c r="H18" s="21">
        <v>1</v>
      </c>
      <c r="I18" s="21">
        <v>1</v>
      </c>
      <c r="J18" s="21">
        <v>1</v>
      </c>
      <c r="K18" s="21">
        <v>1</v>
      </c>
      <c r="L18" s="21">
        <f t="shared" si="1"/>
        <v>1</v>
      </c>
      <c r="M18" s="21">
        <v>1</v>
      </c>
      <c r="N18" s="21">
        <v>1</v>
      </c>
      <c r="O18" s="21">
        <v>1</v>
      </c>
      <c r="P18" s="21">
        <v>1</v>
      </c>
      <c r="Q18" s="21">
        <v>0</v>
      </c>
      <c r="R18" s="21">
        <v>1</v>
      </c>
      <c r="S18" s="21">
        <v>0</v>
      </c>
      <c r="T18" s="21">
        <v>1</v>
      </c>
      <c r="U18" s="21">
        <v>1</v>
      </c>
      <c r="V18" s="21">
        <v>1</v>
      </c>
      <c r="W18" s="21">
        <v>1</v>
      </c>
      <c r="X18" s="21">
        <v>1</v>
      </c>
      <c r="Y18" s="21">
        <v>1</v>
      </c>
      <c r="Z18" s="21">
        <v>0</v>
      </c>
      <c r="AA18" s="21">
        <v>0</v>
      </c>
      <c r="AB18" s="21">
        <v>0</v>
      </c>
      <c r="AC18" s="21">
        <v>1</v>
      </c>
      <c r="AD18" s="21">
        <v>1</v>
      </c>
      <c r="AE18" s="21">
        <v>1</v>
      </c>
      <c r="AF18" s="21">
        <v>1</v>
      </c>
      <c r="AG18" s="21">
        <v>1</v>
      </c>
      <c r="AH18" s="21">
        <v>1</v>
      </c>
      <c r="AI18" s="21">
        <v>1</v>
      </c>
      <c r="AJ18" s="21">
        <v>1</v>
      </c>
      <c r="AK18" s="21">
        <v>1</v>
      </c>
      <c r="AL18" s="21">
        <v>1</v>
      </c>
      <c r="AM18" s="21">
        <v>1</v>
      </c>
      <c r="AN18" s="21">
        <v>1</v>
      </c>
      <c r="AO18" s="21">
        <v>1</v>
      </c>
      <c r="AP18" s="21">
        <v>0</v>
      </c>
    </row>
    <row r="19" spans="1:42">
      <c r="A19" s="17" t="s">
        <v>113</v>
      </c>
      <c r="B19" s="12" t="s">
        <v>114</v>
      </c>
      <c r="C19" s="21">
        <v>1</v>
      </c>
      <c r="D19" s="21">
        <v>1</v>
      </c>
      <c r="E19" s="21">
        <v>1</v>
      </c>
      <c r="F19" s="21">
        <v>0</v>
      </c>
      <c r="G19" s="21">
        <v>0</v>
      </c>
      <c r="H19" s="21">
        <v>1</v>
      </c>
      <c r="I19" s="21">
        <v>1</v>
      </c>
      <c r="J19" s="21">
        <v>0</v>
      </c>
      <c r="K19" s="21">
        <v>1</v>
      </c>
      <c r="L19" s="21">
        <f t="shared" si="1"/>
        <v>0.6</v>
      </c>
      <c r="M19" s="21">
        <v>1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1</v>
      </c>
      <c r="U19" s="21">
        <v>1</v>
      </c>
      <c r="V19" s="21">
        <v>1</v>
      </c>
      <c r="W19" s="21">
        <v>0</v>
      </c>
      <c r="X19" s="21">
        <v>0</v>
      </c>
      <c r="Y19" s="21">
        <v>1</v>
      </c>
      <c r="Z19" s="21">
        <v>1</v>
      </c>
      <c r="AA19" s="21">
        <v>0</v>
      </c>
      <c r="AB19" s="21">
        <v>0</v>
      </c>
      <c r="AC19" s="21">
        <v>1</v>
      </c>
      <c r="AD19" s="21">
        <v>1</v>
      </c>
      <c r="AE19" s="21">
        <v>0</v>
      </c>
      <c r="AF19" s="21">
        <v>1</v>
      </c>
      <c r="AG19" s="21">
        <v>1</v>
      </c>
      <c r="AH19" s="21">
        <v>0</v>
      </c>
      <c r="AI19" s="21">
        <v>1</v>
      </c>
      <c r="AJ19" s="21">
        <v>0</v>
      </c>
      <c r="AK19" s="21">
        <v>0</v>
      </c>
      <c r="AL19" s="21">
        <v>0</v>
      </c>
      <c r="AM19" s="21">
        <v>0</v>
      </c>
      <c r="AN19" s="21">
        <v>1</v>
      </c>
      <c r="AO19" s="21">
        <v>1</v>
      </c>
      <c r="AP19" s="21">
        <v>1</v>
      </c>
    </row>
    <row r="20" spans="1:42">
      <c r="A20" s="17" t="s">
        <v>115</v>
      </c>
      <c r="B20" s="12" t="s">
        <v>116</v>
      </c>
      <c r="C20" s="21">
        <v>1</v>
      </c>
      <c r="D20" s="21">
        <v>1</v>
      </c>
      <c r="E20" s="21">
        <v>0</v>
      </c>
      <c r="F20" s="21">
        <v>1</v>
      </c>
      <c r="G20" s="21">
        <v>1</v>
      </c>
      <c r="H20" s="21">
        <v>1</v>
      </c>
      <c r="I20" s="21">
        <v>1</v>
      </c>
      <c r="J20" s="21">
        <v>0</v>
      </c>
      <c r="K20" s="21">
        <v>1</v>
      </c>
      <c r="L20" s="21">
        <f t="shared" ref="L20:L32" si="2">AVERAGE(G20:K20)</f>
        <v>0.8</v>
      </c>
      <c r="M20" s="21">
        <v>1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1</v>
      </c>
      <c r="U20" s="21">
        <v>0</v>
      </c>
      <c r="V20" s="21">
        <v>1</v>
      </c>
      <c r="W20" s="21">
        <v>0</v>
      </c>
      <c r="X20" s="21">
        <v>0</v>
      </c>
      <c r="Y20" s="21">
        <v>1</v>
      </c>
      <c r="Z20" s="21">
        <v>1</v>
      </c>
      <c r="AA20" s="21">
        <v>0</v>
      </c>
      <c r="AB20" s="21">
        <v>0</v>
      </c>
      <c r="AC20" s="21">
        <v>1</v>
      </c>
      <c r="AD20" s="21">
        <v>1</v>
      </c>
      <c r="AE20" s="21">
        <v>0</v>
      </c>
      <c r="AF20" s="21">
        <v>0</v>
      </c>
      <c r="AG20" s="21">
        <v>1</v>
      </c>
      <c r="AH20" s="21">
        <v>0</v>
      </c>
      <c r="AI20" s="21">
        <v>1</v>
      </c>
      <c r="AJ20" s="21">
        <v>0</v>
      </c>
      <c r="AK20" s="21">
        <v>0</v>
      </c>
      <c r="AL20" s="21">
        <v>0</v>
      </c>
      <c r="AM20" s="21">
        <v>0</v>
      </c>
      <c r="AN20" s="21">
        <v>1</v>
      </c>
      <c r="AO20" s="21">
        <v>1</v>
      </c>
      <c r="AP20" s="21">
        <v>1</v>
      </c>
    </row>
    <row r="21" spans="1:42">
      <c r="A21" s="17" t="s">
        <v>117</v>
      </c>
      <c r="B21" s="12" t="s">
        <v>118</v>
      </c>
      <c r="C21" s="21">
        <v>1</v>
      </c>
      <c r="D21" s="21">
        <v>1</v>
      </c>
      <c r="E21" s="21">
        <v>1</v>
      </c>
      <c r="F21" s="21">
        <v>1</v>
      </c>
      <c r="G21" s="21">
        <v>1</v>
      </c>
      <c r="H21" s="21">
        <v>1</v>
      </c>
      <c r="I21" s="21">
        <v>1</v>
      </c>
      <c r="J21" s="21">
        <v>1</v>
      </c>
      <c r="K21" s="21">
        <v>1</v>
      </c>
      <c r="L21" s="21">
        <f t="shared" si="2"/>
        <v>1</v>
      </c>
      <c r="M21" s="21">
        <v>1</v>
      </c>
      <c r="N21" s="21">
        <v>1</v>
      </c>
      <c r="O21" s="21">
        <v>1</v>
      </c>
      <c r="P21" s="21">
        <v>1</v>
      </c>
      <c r="Q21" s="21">
        <v>1</v>
      </c>
      <c r="R21" s="21">
        <v>1</v>
      </c>
      <c r="S21" s="21">
        <v>1</v>
      </c>
      <c r="T21" s="21">
        <v>0</v>
      </c>
      <c r="U21" s="21">
        <v>1</v>
      </c>
      <c r="V21" s="21">
        <v>1</v>
      </c>
      <c r="W21" s="21">
        <v>1</v>
      </c>
      <c r="X21" s="21">
        <v>1</v>
      </c>
      <c r="Y21" s="21">
        <v>1</v>
      </c>
      <c r="Z21" s="21">
        <v>1</v>
      </c>
      <c r="AA21" s="21">
        <v>0</v>
      </c>
      <c r="AB21" s="21">
        <v>0</v>
      </c>
      <c r="AC21" s="21">
        <v>1</v>
      </c>
      <c r="AD21" s="21">
        <v>1</v>
      </c>
      <c r="AE21" s="21">
        <v>1</v>
      </c>
      <c r="AF21" s="21">
        <v>1</v>
      </c>
      <c r="AG21" s="21">
        <v>1</v>
      </c>
      <c r="AH21" s="21">
        <v>0</v>
      </c>
      <c r="AI21" s="21">
        <v>1</v>
      </c>
      <c r="AJ21" s="21">
        <v>1</v>
      </c>
      <c r="AK21" s="21">
        <v>1</v>
      </c>
      <c r="AL21" s="21">
        <v>1</v>
      </c>
      <c r="AM21" s="21">
        <v>1</v>
      </c>
      <c r="AN21" s="21">
        <v>1</v>
      </c>
      <c r="AO21" s="21">
        <v>1</v>
      </c>
      <c r="AP21" s="21">
        <v>1</v>
      </c>
    </row>
    <row r="22" spans="1:42">
      <c r="A22" s="17" t="s">
        <v>119</v>
      </c>
      <c r="B22" s="12" t="s">
        <v>120</v>
      </c>
      <c r="C22" s="21">
        <v>0</v>
      </c>
      <c r="D22" s="21">
        <v>0</v>
      </c>
      <c r="E22" s="21">
        <v>0</v>
      </c>
      <c r="F22" s="21">
        <v>1</v>
      </c>
      <c r="G22" s="21">
        <v>1</v>
      </c>
      <c r="H22" s="21">
        <v>1</v>
      </c>
      <c r="I22" s="21">
        <v>0</v>
      </c>
      <c r="J22" s="21">
        <v>0</v>
      </c>
      <c r="K22" s="21">
        <v>1</v>
      </c>
      <c r="L22" s="21">
        <f t="shared" si="2"/>
        <v>0.6</v>
      </c>
      <c r="M22" s="21">
        <v>1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1</v>
      </c>
      <c r="U22" s="21">
        <v>1</v>
      </c>
      <c r="V22" s="21">
        <v>1</v>
      </c>
      <c r="W22" s="21">
        <v>1</v>
      </c>
      <c r="X22" s="21">
        <v>0</v>
      </c>
      <c r="Y22" s="21">
        <v>1</v>
      </c>
      <c r="Z22" s="21">
        <v>1</v>
      </c>
      <c r="AA22" s="21">
        <v>0</v>
      </c>
      <c r="AB22" s="21">
        <v>0</v>
      </c>
      <c r="AC22" s="21">
        <v>1</v>
      </c>
      <c r="AD22" s="21">
        <v>0</v>
      </c>
      <c r="AE22" s="21">
        <v>0</v>
      </c>
      <c r="AF22" s="21">
        <v>1</v>
      </c>
      <c r="AG22" s="21">
        <v>1</v>
      </c>
      <c r="AH22" s="21">
        <v>1</v>
      </c>
      <c r="AI22" s="21">
        <v>0</v>
      </c>
      <c r="AJ22" s="21">
        <v>1</v>
      </c>
      <c r="AK22" s="21">
        <v>0</v>
      </c>
      <c r="AL22" s="21">
        <v>0</v>
      </c>
      <c r="AM22" s="21">
        <v>1</v>
      </c>
      <c r="AN22" s="21">
        <v>0</v>
      </c>
      <c r="AO22" s="21">
        <v>1</v>
      </c>
      <c r="AP22" s="21">
        <v>0</v>
      </c>
    </row>
    <row r="23" spans="1:42">
      <c r="A23" s="17" t="s">
        <v>121</v>
      </c>
      <c r="B23" s="12" t="s">
        <v>122</v>
      </c>
      <c r="C23" s="21">
        <v>1</v>
      </c>
      <c r="D23" s="21">
        <v>0</v>
      </c>
      <c r="E23" s="21">
        <v>1</v>
      </c>
      <c r="F23" s="21">
        <v>1</v>
      </c>
      <c r="G23" s="21">
        <v>1</v>
      </c>
      <c r="H23" s="21">
        <v>1</v>
      </c>
      <c r="I23" s="21">
        <v>1</v>
      </c>
      <c r="J23" s="21">
        <v>1</v>
      </c>
      <c r="K23" s="21">
        <v>1</v>
      </c>
      <c r="L23" s="21">
        <f t="shared" si="2"/>
        <v>1</v>
      </c>
      <c r="M23" s="21">
        <v>0</v>
      </c>
      <c r="N23" s="21">
        <v>0</v>
      </c>
      <c r="O23" s="21">
        <v>0</v>
      </c>
      <c r="P23" s="21">
        <v>1</v>
      </c>
      <c r="Q23" s="21">
        <v>1</v>
      </c>
      <c r="R23" s="21">
        <v>0</v>
      </c>
      <c r="S23" s="21">
        <v>1</v>
      </c>
      <c r="T23" s="21">
        <v>1</v>
      </c>
      <c r="U23" s="21">
        <v>1</v>
      </c>
      <c r="V23" s="21">
        <v>1</v>
      </c>
      <c r="W23" s="23">
        <v>0</v>
      </c>
      <c r="X23" s="21">
        <v>1</v>
      </c>
      <c r="Y23" s="21">
        <v>1</v>
      </c>
      <c r="Z23" s="21">
        <v>1</v>
      </c>
      <c r="AA23" s="21">
        <v>0</v>
      </c>
      <c r="AB23" s="21">
        <v>0</v>
      </c>
      <c r="AC23" s="21">
        <v>1</v>
      </c>
      <c r="AD23" s="21">
        <v>1</v>
      </c>
      <c r="AE23" s="21">
        <v>0</v>
      </c>
      <c r="AF23" s="21">
        <v>1</v>
      </c>
      <c r="AG23" s="21">
        <v>1</v>
      </c>
      <c r="AH23" s="21">
        <v>1</v>
      </c>
      <c r="AI23" s="21">
        <v>0</v>
      </c>
      <c r="AJ23" s="21">
        <v>0</v>
      </c>
      <c r="AK23" s="21">
        <v>1</v>
      </c>
      <c r="AL23" s="21">
        <v>1</v>
      </c>
      <c r="AM23" s="21">
        <v>1</v>
      </c>
      <c r="AN23" s="21">
        <v>0</v>
      </c>
      <c r="AO23" s="21">
        <v>1</v>
      </c>
      <c r="AP23" s="21">
        <v>0</v>
      </c>
    </row>
    <row r="24" spans="1:42">
      <c r="A24" s="17" t="s">
        <v>123</v>
      </c>
      <c r="B24" s="12" t="s">
        <v>124</v>
      </c>
      <c r="C24" s="21">
        <v>1</v>
      </c>
      <c r="D24" s="21">
        <v>1</v>
      </c>
      <c r="E24" s="21">
        <v>1</v>
      </c>
      <c r="F24" s="21">
        <v>1</v>
      </c>
      <c r="G24" s="21">
        <v>1</v>
      </c>
      <c r="H24" s="21">
        <v>1</v>
      </c>
      <c r="I24" s="21">
        <v>1</v>
      </c>
      <c r="J24" s="21">
        <v>1</v>
      </c>
      <c r="K24" s="21">
        <v>1</v>
      </c>
      <c r="L24" s="21">
        <f t="shared" si="2"/>
        <v>1</v>
      </c>
      <c r="M24" s="21">
        <v>0</v>
      </c>
      <c r="N24" s="21">
        <v>0</v>
      </c>
      <c r="O24" s="21">
        <v>1</v>
      </c>
      <c r="P24" s="21">
        <v>1</v>
      </c>
      <c r="Q24" s="21">
        <v>1</v>
      </c>
      <c r="R24" s="21">
        <v>0</v>
      </c>
      <c r="S24" s="21">
        <v>1</v>
      </c>
      <c r="T24" s="21">
        <v>1</v>
      </c>
      <c r="U24" s="21">
        <v>1</v>
      </c>
      <c r="V24" s="21">
        <v>0</v>
      </c>
      <c r="W24" s="23">
        <v>0</v>
      </c>
      <c r="X24" s="21">
        <v>1</v>
      </c>
      <c r="Y24" s="21">
        <v>1</v>
      </c>
      <c r="Z24" s="21">
        <v>1</v>
      </c>
      <c r="AA24" s="21">
        <v>0</v>
      </c>
      <c r="AB24" s="21">
        <v>0</v>
      </c>
      <c r="AC24" s="21">
        <v>1</v>
      </c>
      <c r="AD24" s="21">
        <v>1</v>
      </c>
      <c r="AE24" s="21">
        <v>0</v>
      </c>
      <c r="AF24" s="21">
        <v>1</v>
      </c>
      <c r="AG24" s="21">
        <v>1</v>
      </c>
      <c r="AH24" s="21">
        <v>0</v>
      </c>
      <c r="AI24" s="21">
        <v>0</v>
      </c>
      <c r="AJ24" s="21">
        <v>0</v>
      </c>
      <c r="AK24" s="21">
        <v>1</v>
      </c>
      <c r="AL24" s="21">
        <v>1</v>
      </c>
      <c r="AM24" s="21">
        <v>0</v>
      </c>
      <c r="AN24" s="21">
        <v>1</v>
      </c>
      <c r="AO24" s="21">
        <v>1</v>
      </c>
      <c r="AP24" s="21">
        <v>0</v>
      </c>
    </row>
    <row r="25" spans="1:42">
      <c r="A25" s="17" t="s">
        <v>125</v>
      </c>
      <c r="B25" s="12" t="s">
        <v>126</v>
      </c>
      <c r="C25" s="21">
        <v>1</v>
      </c>
      <c r="D25" s="21">
        <v>1</v>
      </c>
      <c r="E25" s="21">
        <v>0</v>
      </c>
      <c r="F25" s="21">
        <v>1</v>
      </c>
      <c r="G25" s="21">
        <v>1</v>
      </c>
      <c r="H25" s="21">
        <v>0</v>
      </c>
      <c r="I25" s="21">
        <v>0</v>
      </c>
      <c r="J25" s="21">
        <v>0</v>
      </c>
      <c r="K25" s="21">
        <v>1</v>
      </c>
      <c r="L25" s="21">
        <f t="shared" si="2"/>
        <v>0.4</v>
      </c>
      <c r="M25" s="21">
        <v>0</v>
      </c>
      <c r="N25" s="21">
        <v>0</v>
      </c>
      <c r="O25" s="21">
        <v>0</v>
      </c>
      <c r="P25" s="21">
        <v>1</v>
      </c>
      <c r="Q25" s="21">
        <v>0</v>
      </c>
      <c r="R25" s="21">
        <v>1</v>
      </c>
      <c r="S25" s="21">
        <v>1</v>
      </c>
      <c r="T25" s="21">
        <v>1</v>
      </c>
      <c r="U25" s="21">
        <v>1</v>
      </c>
      <c r="V25" s="21">
        <v>1</v>
      </c>
      <c r="W25" s="21">
        <v>0</v>
      </c>
      <c r="X25" s="21">
        <v>0</v>
      </c>
      <c r="Y25" s="21">
        <v>1</v>
      </c>
      <c r="Z25" s="21">
        <v>1</v>
      </c>
      <c r="AA25" s="21">
        <v>0</v>
      </c>
      <c r="AB25" s="21">
        <v>0</v>
      </c>
      <c r="AC25" s="21">
        <v>1</v>
      </c>
      <c r="AD25" s="21">
        <v>0</v>
      </c>
      <c r="AE25" s="21">
        <v>0</v>
      </c>
      <c r="AF25" s="21">
        <v>1</v>
      </c>
      <c r="AG25" s="21">
        <v>1</v>
      </c>
      <c r="AH25" s="21">
        <v>0</v>
      </c>
      <c r="AI25" s="21">
        <v>1</v>
      </c>
      <c r="AJ25" s="21">
        <v>0</v>
      </c>
      <c r="AK25" s="21">
        <v>1</v>
      </c>
      <c r="AL25" s="21">
        <v>0</v>
      </c>
      <c r="AM25" s="21">
        <v>0</v>
      </c>
      <c r="AN25" s="21">
        <v>1</v>
      </c>
      <c r="AO25" s="21">
        <v>1</v>
      </c>
      <c r="AP25" s="21">
        <v>0</v>
      </c>
    </row>
    <row r="26" ht="34.9" spans="1:42">
      <c r="A26" s="25" t="s">
        <v>127</v>
      </c>
      <c r="B26" s="12" t="s">
        <v>128</v>
      </c>
      <c r="C26" s="12">
        <v>0</v>
      </c>
      <c r="D26" s="12">
        <v>1</v>
      </c>
      <c r="E26" s="12">
        <v>0</v>
      </c>
      <c r="F26" s="12">
        <v>0</v>
      </c>
      <c r="G26" s="12">
        <v>1</v>
      </c>
      <c r="H26" s="12">
        <v>0</v>
      </c>
      <c r="I26" s="12">
        <v>0</v>
      </c>
      <c r="J26" s="12">
        <v>0</v>
      </c>
      <c r="K26" s="12">
        <v>1</v>
      </c>
      <c r="L26" s="21">
        <f t="shared" si="2"/>
        <v>0.4</v>
      </c>
      <c r="M26" s="12">
        <v>0</v>
      </c>
      <c r="N26" s="12">
        <v>0</v>
      </c>
      <c r="O26" s="12">
        <v>0</v>
      </c>
      <c r="P26" s="12">
        <v>1</v>
      </c>
      <c r="Q26" s="12">
        <v>1</v>
      </c>
      <c r="R26" s="12">
        <v>0</v>
      </c>
      <c r="S26" s="12">
        <v>0</v>
      </c>
      <c r="T26" s="12">
        <v>0</v>
      </c>
      <c r="U26" s="12">
        <v>1</v>
      </c>
      <c r="V26" s="12">
        <v>1</v>
      </c>
      <c r="W26" s="12">
        <v>0</v>
      </c>
      <c r="X26" s="12">
        <v>1</v>
      </c>
      <c r="Y26" s="12">
        <v>1</v>
      </c>
      <c r="Z26" s="12">
        <v>0</v>
      </c>
      <c r="AA26" s="21">
        <v>0</v>
      </c>
      <c r="AB26" s="21">
        <v>0</v>
      </c>
      <c r="AC26" s="21">
        <v>1</v>
      </c>
      <c r="AD26" s="12">
        <v>0</v>
      </c>
      <c r="AE26" s="12">
        <v>0</v>
      </c>
      <c r="AF26" s="12">
        <v>1</v>
      </c>
      <c r="AG26" s="12">
        <v>0</v>
      </c>
      <c r="AH26" s="12">
        <v>0</v>
      </c>
      <c r="AI26" s="12">
        <v>0</v>
      </c>
      <c r="AJ26" s="12">
        <v>0</v>
      </c>
      <c r="AK26" s="12">
        <v>1</v>
      </c>
      <c r="AL26" s="12">
        <v>0</v>
      </c>
      <c r="AM26" s="12">
        <v>0</v>
      </c>
      <c r="AN26" s="12">
        <v>0</v>
      </c>
      <c r="AO26" s="12">
        <v>1</v>
      </c>
      <c r="AP26" s="12">
        <v>0</v>
      </c>
    </row>
    <row r="27" ht="34.9" spans="1:42">
      <c r="A27" s="25" t="s">
        <v>129</v>
      </c>
      <c r="B27" s="12" t="s">
        <v>130</v>
      </c>
      <c r="C27" s="12">
        <v>1</v>
      </c>
      <c r="D27" s="12">
        <v>1</v>
      </c>
      <c r="E27" s="12">
        <v>0</v>
      </c>
      <c r="F27" s="12">
        <v>1</v>
      </c>
      <c r="G27" s="12">
        <v>0</v>
      </c>
      <c r="H27" s="12">
        <v>0</v>
      </c>
      <c r="I27" s="12">
        <v>1</v>
      </c>
      <c r="J27" s="12">
        <v>1</v>
      </c>
      <c r="K27" s="12">
        <v>1</v>
      </c>
      <c r="L27" s="21">
        <f t="shared" si="2"/>
        <v>0.6</v>
      </c>
      <c r="M27" s="12">
        <v>1</v>
      </c>
      <c r="N27" s="12">
        <v>0</v>
      </c>
      <c r="O27" s="12">
        <v>1</v>
      </c>
      <c r="P27" s="12">
        <v>1</v>
      </c>
      <c r="Q27" s="12">
        <v>1</v>
      </c>
      <c r="R27" s="12">
        <v>1</v>
      </c>
      <c r="S27" s="12">
        <v>0</v>
      </c>
      <c r="T27" s="12">
        <v>1</v>
      </c>
      <c r="U27" s="12">
        <v>1</v>
      </c>
      <c r="V27" s="12">
        <v>1</v>
      </c>
      <c r="W27" s="12">
        <v>1</v>
      </c>
      <c r="X27" s="12">
        <v>1</v>
      </c>
      <c r="Y27" s="12">
        <v>1</v>
      </c>
      <c r="Z27" s="12">
        <v>1</v>
      </c>
      <c r="AA27" s="21">
        <v>0</v>
      </c>
      <c r="AB27" s="21">
        <v>0</v>
      </c>
      <c r="AC27" s="21">
        <v>1</v>
      </c>
      <c r="AD27" s="12">
        <v>0</v>
      </c>
      <c r="AE27" s="12">
        <v>0</v>
      </c>
      <c r="AF27" s="12">
        <v>1</v>
      </c>
      <c r="AG27" s="12">
        <v>0</v>
      </c>
      <c r="AH27" s="12">
        <v>0</v>
      </c>
      <c r="AI27" s="12">
        <v>1</v>
      </c>
      <c r="AJ27" s="12">
        <v>0</v>
      </c>
      <c r="AK27" s="12">
        <v>0</v>
      </c>
      <c r="AL27" s="12">
        <v>1</v>
      </c>
      <c r="AM27" s="12">
        <v>1</v>
      </c>
      <c r="AN27" s="12">
        <v>1</v>
      </c>
      <c r="AO27" s="12">
        <v>1</v>
      </c>
      <c r="AP27" s="12">
        <v>1</v>
      </c>
    </row>
    <row r="28" ht="46.5" spans="1:42">
      <c r="A28" s="25" t="s">
        <v>131</v>
      </c>
      <c r="B28" s="12" t="s">
        <v>132</v>
      </c>
      <c r="C28" s="12">
        <v>1</v>
      </c>
      <c r="D28" s="12">
        <v>1</v>
      </c>
      <c r="E28" s="12">
        <v>1</v>
      </c>
      <c r="F28" s="12">
        <v>1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21">
        <f t="shared" si="2"/>
        <v>1</v>
      </c>
      <c r="M28" s="12">
        <v>1</v>
      </c>
      <c r="N28" s="12">
        <v>0</v>
      </c>
      <c r="O28" s="12">
        <v>1</v>
      </c>
      <c r="P28" s="12">
        <v>1</v>
      </c>
      <c r="Q28" s="12">
        <v>1</v>
      </c>
      <c r="R28" s="12">
        <v>1</v>
      </c>
      <c r="S28" s="12">
        <v>1</v>
      </c>
      <c r="T28" s="12">
        <v>1</v>
      </c>
      <c r="U28" s="12">
        <v>1</v>
      </c>
      <c r="V28" s="12">
        <v>1</v>
      </c>
      <c r="W28" s="12">
        <v>1</v>
      </c>
      <c r="X28" s="12">
        <v>1</v>
      </c>
      <c r="Y28" s="12">
        <v>1</v>
      </c>
      <c r="Z28" s="12">
        <v>1</v>
      </c>
      <c r="AA28" s="21">
        <v>0</v>
      </c>
      <c r="AB28" s="21">
        <v>0</v>
      </c>
      <c r="AC28" s="21">
        <v>1</v>
      </c>
      <c r="AD28" s="12">
        <v>1</v>
      </c>
      <c r="AE28" s="12">
        <v>0</v>
      </c>
      <c r="AF28" s="12">
        <v>0</v>
      </c>
      <c r="AG28" s="12">
        <v>1</v>
      </c>
      <c r="AH28" s="12">
        <v>0</v>
      </c>
      <c r="AI28" s="12">
        <v>1</v>
      </c>
      <c r="AJ28" s="12">
        <v>1</v>
      </c>
      <c r="AK28" s="12">
        <v>1</v>
      </c>
      <c r="AL28" s="12">
        <v>1</v>
      </c>
      <c r="AM28" s="12">
        <v>1</v>
      </c>
      <c r="AN28" s="12">
        <v>1</v>
      </c>
      <c r="AO28" s="12">
        <v>1</v>
      </c>
      <c r="AP28" s="12">
        <v>1</v>
      </c>
    </row>
    <row r="29" ht="69.75" spans="1:42">
      <c r="A29" s="25" t="s">
        <v>133</v>
      </c>
      <c r="B29" s="12" t="s">
        <v>134</v>
      </c>
      <c r="C29" s="12">
        <v>1</v>
      </c>
      <c r="D29" s="12">
        <v>1</v>
      </c>
      <c r="E29" s="12">
        <v>1</v>
      </c>
      <c r="F29" s="12">
        <v>1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21">
        <f t="shared" si="2"/>
        <v>1</v>
      </c>
      <c r="M29" s="12">
        <v>1</v>
      </c>
      <c r="N29" s="12">
        <v>1</v>
      </c>
      <c r="O29" s="12">
        <v>1</v>
      </c>
      <c r="P29" s="12">
        <v>1</v>
      </c>
      <c r="Q29" s="12">
        <v>0</v>
      </c>
      <c r="R29" s="12">
        <v>1</v>
      </c>
      <c r="S29" s="12">
        <v>1</v>
      </c>
      <c r="T29" s="12">
        <v>1</v>
      </c>
      <c r="U29" s="12">
        <v>1</v>
      </c>
      <c r="V29" s="12">
        <v>1</v>
      </c>
      <c r="W29" s="12">
        <v>0</v>
      </c>
      <c r="X29" s="12">
        <v>1</v>
      </c>
      <c r="Y29" s="12">
        <v>1</v>
      </c>
      <c r="Z29" s="12">
        <v>1</v>
      </c>
      <c r="AA29" s="21">
        <v>0</v>
      </c>
      <c r="AB29" s="21">
        <v>0</v>
      </c>
      <c r="AC29" s="21">
        <v>1</v>
      </c>
      <c r="AD29" s="12">
        <v>1</v>
      </c>
      <c r="AE29" s="12">
        <v>0</v>
      </c>
      <c r="AF29" s="12">
        <v>1</v>
      </c>
      <c r="AG29" s="12">
        <v>1</v>
      </c>
      <c r="AH29" s="12">
        <v>1</v>
      </c>
      <c r="AI29" s="12">
        <v>1</v>
      </c>
      <c r="AJ29" s="12">
        <v>0</v>
      </c>
      <c r="AK29" s="12">
        <v>1</v>
      </c>
      <c r="AL29" s="12">
        <v>1</v>
      </c>
      <c r="AM29" s="12">
        <v>0</v>
      </c>
      <c r="AN29" s="12">
        <v>1</v>
      </c>
      <c r="AO29" s="12">
        <v>1</v>
      </c>
      <c r="AP29" s="12">
        <v>1</v>
      </c>
    </row>
    <row r="30" ht="58.15" spans="1:42">
      <c r="A30" s="25" t="s">
        <v>135</v>
      </c>
      <c r="B30" s="12" t="s">
        <v>136</v>
      </c>
      <c r="C30" s="12">
        <v>1</v>
      </c>
      <c r="D30" s="12">
        <v>1</v>
      </c>
      <c r="E30" s="12">
        <v>0</v>
      </c>
      <c r="F30" s="12">
        <v>1</v>
      </c>
      <c r="G30" s="12">
        <v>1</v>
      </c>
      <c r="H30" s="12">
        <v>0</v>
      </c>
      <c r="I30" s="12">
        <v>0</v>
      </c>
      <c r="J30" s="12">
        <v>1</v>
      </c>
      <c r="K30" s="12">
        <v>1</v>
      </c>
      <c r="L30" s="21">
        <f t="shared" si="2"/>
        <v>0.6</v>
      </c>
      <c r="M30" s="12">
        <v>1</v>
      </c>
      <c r="N30" s="12">
        <v>0</v>
      </c>
      <c r="O30" s="12">
        <v>1</v>
      </c>
      <c r="P30" s="12">
        <v>1</v>
      </c>
      <c r="Q30" s="12">
        <v>1</v>
      </c>
      <c r="R30" s="12">
        <v>1</v>
      </c>
      <c r="S30" s="12">
        <v>1</v>
      </c>
      <c r="T30" s="12">
        <v>1</v>
      </c>
      <c r="U30" s="12">
        <v>1</v>
      </c>
      <c r="V30" s="12">
        <v>0</v>
      </c>
      <c r="W30" s="12">
        <v>1</v>
      </c>
      <c r="X30" s="12">
        <v>1</v>
      </c>
      <c r="Y30" s="12">
        <v>1</v>
      </c>
      <c r="Z30" s="12">
        <v>1</v>
      </c>
      <c r="AA30" s="21">
        <v>0</v>
      </c>
      <c r="AB30" s="21">
        <v>0</v>
      </c>
      <c r="AC30" s="21">
        <v>1</v>
      </c>
      <c r="AD30" s="12">
        <v>0</v>
      </c>
      <c r="AE30" s="12">
        <v>0</v>
      </c>
      <c r="AF30" s="12">
        <v>1</v>
      </c>
      <c r="AG30" s="12">
        <v>1</v>
      </c>
      <c r="AH30" s="12">
        <v>0</v>
      </c>
      <c r="AI30" s="12">
        <v>1</v>
      </c>
      <c r="AJ30" s="12">
        <v>0</v>
      </c>
      <c r="AK30" s="12">
        <v>0</v>
      </c>
      <c r="AL30" s="12">
        <v>0</v>
      </c>
      <c r="AM30" s="12">
        <v>1</v>
      </c>
      <c r="AN30" s="12">
        <v>1</v>
      </c>
      <c r="AO30" s="12">
        <v>0</v>
      </c>
      <c r="AP30" s="12">
        <v>0</v>
      </c>
    </row>
    <row r="31" ht="46.5" spans="1:42">
      <c r="A31" s="25" t="s">
        <v>137</v>
      </c>
      <c r="B31" s="12" t="s">
        <v>138</v>
      </c>
      <c r="C31" s="12">
        <v>0</v>
      </c>
      <c r="D31" s="12">
        <v>0</v>
      </c>
      <c r="E31" s="12">
        <v>0</v>
      </c>
      <c r="F31" s="12">
        <v>0</v>
      </c>
      <c r="G31" s="12">
        <v>1</v>
      </c>
      <c r="H31" s="12">
        <v>0</v>
      </c>
      <c r="I31" s="12">
        <v>0</v>
      </c>
      <c r="J31" s="12">
        <v>0</v>
      </c>
      <c r="K31" s="12">
        <v>1</v>
      </c>
      <c r="L31" s="21">
        <f t="shared" si="2"/>
        <v>0.4</v>
      </c>
      <c r="M31" s="12">
        <v>0</v>
      </c>
      <c r="N31" s="12">
        <v>0</v>
      </c>
      <c r="O31" s="12">
        <v>1</v>
      </c>
      <c r="P31" s="12">
        <v>1</v>
      </c>
      <c r="Q31" s="12">
        <v>1</v>
      </c>
      <c r="R31" s="12">
        <v>0</v>
      </c>
      <c r="S31" s="12">
        <v>0</v>
      </c>
      <c r="T31" s="12">
        <v>1</v>
      </c>
      <c r="U31" s="12">
        <v>1</v>
      </c>
      <c r="V31" s="12">
        <v>1</v>
      </c>
      <c r="W31" s="12">
        <v>0</v>
      </c>
      <c r="X31" s="12">
        <v>0</v>
      </c>
      <c r="Y31" s="12">
        <v>1</v>
      </c>
      <c r="Z31" s="12">
        <v>1</v>
      </c>
      <c r="AA31" s="21">
        <v>0</v>
      </c>
      <c r="AB31" s="21">
        <v>0</v>
      </c>
      <c r="AC31" s="21">
        <v>1</v>
      </c>
      <c r="AD31" s="12">
        <v>0</v>
      </c>
      <c r="AE31" s="12">
        <v>0</v>
      </c>
      <c r="AF31" s="12">
        <v>1</v>
      </c>
      <c r="AG31" s="12">
        <v>1</v>
      </c>
      <c r="AH31" s="12">
        <v>0</v>
      </c>
      <c r="AI31" s="12">
        <v>1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1</v>
      </c>
      <c r="AP31" s="12">
        <v>0</v>
      </c>
    </row>
    <row r="32" ht="34.9" spans="1:42">
      <c r="A32" s="25" t="s">
        <v>139</v>
      </c>
      <c r="B32" s="12" t="s">
        <v>140</v>
      </c>
      <c r="C32" s="12">
        <v>1</v>
      </c>
      <c r="D32" s="12">
        <v>1</v>
      </c>
      <c r="E32" s="12">
        <v>1</v>
      </c>
      <c r="F32" s="12">
        <v>1</v>
      </c>
      <c r="G32" s="12">
        <v>1</v>
      </c>
      <c r="H32" s="12">
        <v>0</v>
      </c>
      <c r="I32" s="12">
        <v>1</v>
      </c>
      <c r="J32" s="12">
        <v>1</v>
      </c>
      <c r="K32" s="12">
        <v>0</v>
      </c>
      <c r="L32" s="21">
        <f t="shared" si="2"/>
        <v>0.6</v>
      </c>
      <c r="M32" s="12">
        <v>1</v>
      </c>
      <c r="N32" s="12">
        <v>1</v>
      </c>
      <c r="O32" s="12">
        <v>1</v>
      </c>
      <c r="P32" s="12">
        <v>0</v>
      </c>
      <c r="Q32" s="12">
        <v>0</v>
      </c>
      <c r="R32" s="12">
        <v>1</v>
      </c>
      <c r="S32" s="12">
        <v>1</v>
      </c>
      <c r="T32" s="12">
        <v>1</v>
      </c>
      <c r="U32" s="12">
        <v>1</v>
      </c>
      <c r="V32" s="12">
        <v>0</v>
      </c>
      <c r="W32" s="12">
        <v>0</v>
      </c>
      <c r="X32" s="12">
        <v>1</v>
      </c>
      <c r="Y32" s="12">
        <v>1</v>
      </c>
      <c r="Z32" s="12">
        <v>1</v>
      </c>
      <c r="AA32" s="21">
        <v>0</v>
      </c>
      <c r="AB32" s="21">
        <v>0</v>
      </c>
      <c r="AC32" s="21">
        <v>1</v>
      </c>
      <c r="AD32" s="12">
        <v>1</v>
      </c>
      <c r="AE32" s="12">
        <v>0</v>
      </c>
      <c r="AF32" s="12">
        <v>0</v>
      </c>
      <c r="AG32" s="12">
        <v>0</v>
      </c>
      <c r="AH32" s="12">
        <v>1</v>
      </c>
      <c r="AI32" s="12">
        <v>1</v>
      </c>
      <c r="AJ32" s="12">
        <v>0</v>
      </c>
      <c r="AK32" s="12">
        <v>1</v>
      </c>
      <c r="AL32" s="12">
        <v>1</v>
      </c>
      <c r="AM32" s="12">
        <v>0</v>
      </c>
      <c r="AN32" s="12">
        <v>1</v>
      </c>
      <c r="AO32" s="12">
        <v>1</v>
      </c>
      <c r="AP32" s="12">
        <v>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33"/>
  <sheetViews>
    <sheetView topLeftCell="A3" workbookViewId="0">
      <pane ySplit="2" topLeftCell="A28" activePane="bottomLeft" state="frozen"/>
      <selection/>
      <selection pane="bottomLeft" activeCell="D29" sqref="D29"/>
    </sheetView>
  </sheetViews>
  <sheetFormatPr defaultColWidth="9" defaultRowHeight="13.85"/>
  <cols>
    <col min="1" max="41" width="9" style="10"/>
    <col min="42" max="45" width="12.7964601769912" style="10"/>
    <col min="46" max="46" width="9" style="10"/>
    <col min="47" max="50" width="12.7964601769912" style="10"/>
    <col min="51" max="51" width="9" style="10"/>
  </cols>
  <sheetData>
    <row r="1" spans="1:51">
      <c r="A1" s="11"/>
      <c r="B1" s="12"/>
      <c r="C1" s="12" t="s">
        <v>0</v>
      </c>
      <c r="D1" s="12"/>
      <c r="E1" s="12"/>
      <c r="F1" s="12" t="s">
        <v>0</v>
      </c>
      <c r="G1" s="12" t="s">
        <v>1</v>
      </c>
      <c r="H1" s="12"/>
      <c r="I1" s="12"/>
      <c r="J1" s="12"/>
      <c r="K1" s="12"/>
      <c r="L1" s="12"/>
      <c r="M1" s="12"/>
      <c r="N1" s="12"/>
      <c r="O1" s="12"/>
      <c r="P1" s="12" t="s">
        <v>1</v>
      </c>
      <c r="Q1" s="12" t="s">
        <v>141</v>
      </c>
      <c r="R1" s="12"/>
      <c r="S1" s="12"/>
      <c r="T1" s="12"/>
      <c r="U1" s="12"/>
      <c r="V1" s="12" t="s">
        <v>141</v>
      </c>
      <c r="W1" s="12" t="s">
        <v>142</v>
      </c>
      <c r="X1" s="12"/>
      <c r="Y1" s="12"/>
      <c r="Z1" s="12" t="s">
        <v>142</v>
      </c>
      <c r="AA1" s="12" t="s">
        <v>143</v>
      </c>
      <c r="AB1" s="12"/>
      <c r="AC1" s="12"/>
      <c r="AD1" s="12"/>
      <c r="AE1" s="12" t="s">
        <v>143</v>
      </c>
      <c r="AF1" s="12"/>
      <c r="AG1" s="12" t="s">
        <v>144</v>
      </c>
      <c r="AH1" s="12"/>
      <c r="AI1" s="12"/>
      <c r="AJ1" s="12"/>
      <c r="AK1" s="12"/>
      <c r="AL1" s="12" t="s">
        <v>145</v>
      </c>
      <c r="AM1" s="12"/>
      <c r="AN1" s="12"/>
      <c r="AO1" s="12"/>
      <c r="AP1" s="12"/>
      <c r="AQ1" s="12"/>
      <c r="AR1" s="12" t="s">
        <v>146</v>
      </c>
      <c r="AS1" s="12"/>
      <c r="AT1" s="12" t="s">
        <v>146</v>
      </c>
      <c r="AU1" s="12"/>
      <c r="AV1" s="12"/>
      <c r="AW1" s="12" t="s">
        <v>8</v>
      </c>
      <c r="AX1" s="12"/>
      <c r="AY1" s="12" t="s">
        <v>8</v>
      </c>
    </row>
    <row r="2" spans="1:51">
      <c r="A2" s="11"/>
      <c r="B2" s="12"/>
      <c r="C2" s="12" t="s">
        <v>9</v>
      </c>
      <c r="D2" s="12" t="s">
        <v>10</v>
      </c>
      <c r="E2" s="12" t="s">
        <v>11</v>
      </c>
      <c r="F2" s="12" t="s">
        <v>0</v>
      </c>
      <c r="G2" s="12" t="s">
        <v>12</v>
      </c>
      <c r="H2" s="12"/>
      <c r="I2" s="12"/>
      <c r="J2" s="12" t="s">
        <v>13</v>
      </c>
      <c r="K2" s="12"/>
      <c r="L2" s="12"/>
      <c r="M2" s="12"/>
      <c r="N2" s="12" t="s">
        <v>14</v>
      </c>
      <c r="O2" s="12" t="s">
        <v>15</v>
      </c>
      <c r="P2" s="12" t="s">
        <v>1</v>
      </c>
      <c r="Q2" s="12" t="s">
        <v>16</v>
      </c>
      <c r="R2" s="12" t="s">
        <v>17</v>
      </c>
      <c r="S2" s="12" t="s">
        <v>18</v>
      </c>
      <c r="T2" s="12" t="s">
        <v>19</v>
      </c>
      <c r="U2" s="12" t="s">
        <v>20</v>
      </c>
      <c r="V2" s="12" t="s">
        <v>141</v>
      </c>
      <c r="W2" s="12" t="s">
        <v>21</v>
      </c>
      <c r="X2" s="12" t="s">
        <v>22</v>
      </c>
      <c r="Y2" s="12" t="s">
        <v>23</v>
      </c>
      <c r="Z2" s="12" t="s">
        <v>142</v>
      </c>
      <c r="AA2" s="12" t="s">
        <v>24</v>
      </c>
      <c r="AB2" s="12" t="s">
        <v>25</v>
      </c>
      <c r="AC2" s="12" t="s">
        <v>26</v>
      </c>
      <c r="AD2" s="12" t="s">
        <v>27</v>
      </c>
      <c r="AE2" s="12" t="s">
        <v>143</v>
      </c>
      <c r="AF2" s="12"/>
      <c r="AG2" s="12" t="s">
        <v>28</v>
      </c>
      <c r="AH2" s="12"/>
      <c r="AI2" s="12"/>
      <c r="AJ2" s="12" t="s">
        <v>31</v>
      </c>
      <c r="AK2" s="12" t="s">
        <v>32</v>
      </c>
      <c r="AL2" s="12" t="s">
        <v>33</v>
      </c>
      <c r="AM2" s="12" t="s">
        <v>34</v>
      </c>
      <c r="AN2" s="12" t="s">
        <v>35</v>
      </c>
      <c r="AO2" s="12" t="s">
        <v>145</v>
      </c>
      <c r="AP2" s="12" t="s">
        <v>36</v>
      </c>
      <c r="AQ2" s="12" t="s">
        <v>37</v>
      </c>
      <c r="AR2" s="12" t="s">
        <v>38</v>
      </c>
      <c r="AS2" s="12" t="s">
        <v>39</v>
      </c>
      <c r="AT2" s="12" t="s">
        <v>146</v>
      </c>
      <c r="AU2" s="12" t="s">
        <v>40</v>
      </c>
      <c r="AV2" s="12" t="s">
        <v>41</v>
      </c>
      <c r="AW2" s="12" t="s">
        <v>42</v>
      </c>
      <c r="AX2" s="12" t="s">
        <v>43</v>
      </c>
      <c r="AY2" s="12" t="s">
        <v>8</v>
      </c>
    </row>
    <row r="3" ht="65.65" spans="1:51">
      <c r="A3" s="11"/>
      <c r="B3" s="12"/>
      <c r="C3" s="12" t="s">
        <v>44</v>
      </c>
      <c r="D3" s="12" t="s">
        <v>45</v>
      </c>
      <c r="E3" s="12" t="s">
        <v>46</v>
      </c>
      <c r="F3" s="13"/>
      <c r="G3" s="13" t="s">
        <v>47</v>
      </c>
      <c r="H3" s="13"/>
      <c r="I3" s="13"/>
      <c r="J3" s="13" t="s">
        <v>48</v>
      </c>
      <c r="K3" s="13"/>
      <c r="L3" s="13"/>
      <c r="M3" s="13"/>
      <c r="N3" s="13" t="s">
        <v>49</v>
      </c>
      <c r="O3" s="13" t="s">
        <v>50</v>
      </c>
      <c r="P3" s="14"/>
      <c r="Q3" s="14" t="s">
        <v>51</v>
      </c>
      <c r="R3" s="14" t="s">
        <v>52</v>
      </c>
      <c r="S3" s="14" t="s">
        <v>53</v>
      </c>
      <c r="T3" s="14" t="s">
        <v>54</v>
      </c>
      <c r="U3" s="14" t="s">
        <v>55</v>
      </c>
      <c r="V3" s="14"/>
      <c r="W3" s="14" t="s">
        <v>56</v>
      </c>
      <c r="X3" s="14" t="s">
        <v>57</v>
      </c>
      <c r="Y3" s="14" t="s">
        <v>58</v>
      </c>
      <c r="Z3" s="13"/>
      <c r="AA3" s="13" t="s">
        <v>59</v>
      </c>
      <c r="AB3" s="13" t="s">
        <v>60</v>
      </c>
      <c r="AC3" s="13" t="s">
        <v>61</v>
      </c>
      <c r="AD3" s="13" t="s">
        <v>62</v>
      </c>
      <c r="AE3" s="13"/>
      <c r="AF3" s="13" t="s">
        <v>63</v>
      </c>
      <c r="AG3" s="13" t="s">
        <v>64</v>
      </c>
      <c r="AH3" s="13" t="s">
        <v>65</v>
      </c>
      <c r="AI3" s="13"/>
      <c r="AJ3" s="13" t="s">
        <v>66</v>
      </c>
      <c r="AK3" s="13" t="s">
        <v>67</v>
      </c>
      <c r="AL3" s="13" t="s">
        <v>68</v>
      </c>
      <c r="AM3" s="13" t="s">
        <v>69</v>
      </c>
      <c r="AN3" s="13" t="s">
        <v>70</v>
      </c>
      <c r="AO3" s="13"/>
      <c r="AP3" s="13" t="s">
        <v>71</v>
      </c>
      <c r="AQ3" s="13" t="s">
        <v>72</v>
      </c>
      <c r="AR3" s="13" t="s">
        <v>73</v>
      </c>
      <c r="AS3" s="13" t="s">
        <v>74</v>
      </c>
      <c r="AT3" s="15"/>
      <c r="AU3" s="15" t="s">
        <v>75</v>
      </c>
      <c r="AV3" s="13" t="s">
        <v>76</v>
      </c>
      <c r="AW3" s="13" t="s">
        <v>77</v>
      </c>
      <c r="AX3" s="13" t="s">
        <v>78</v>
      </c>
    </row>
    <row r="4" ht="87.4" spans="1:51">
      <c r="A4" s="11"/>
      <c r="B4" s="12" t="s">
        <v>79</v>
      </c>
      <c r="C4" s="12"/>
      <c r="D4" s="12"/>
      <c r="E4" s="12"/>
      <c r="F4" s="13"/>
      <c r="G4" s="13"/>
      <c r="H4" s="16" t="s">
        <v>80</v>
      </c>
      <c r="I4" s="13" t="s">
        <v>81</v>
      </c>
      <c r="J4" s="13" t="s">
        <v>82</v>
      </c>
      <c r="K4" s="13" t="s">
        <v>83</v>
      </c>
      <c r="L4" s="13" t="s">
        <v>84</v>
      </c>
      <c r="M4" s="13" t="s">
        <v>48</v>
      </c>
      <c r="N4" s="13"/>
      <c r="O4" s="13"/>
      <c r="P4" s="14"/>
      <c r="Q4" s="14"/>
      <c r="R4" s="14"/>
      <c r="S4" s="14"/>
      <c r="T4" s="14"/>
      <c r="U4" s="14"/>
      <c r="V4" s="14"/>
      <c r="W4" s="14"/>
      <c r="X4" s="14"/>
      <c r="Y4" s="14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5"/>
      <c r="AU4" s="15"/>
      <c r="AV4" s="13"/>
      <c r="AW4" s="13"/>
      <c r="AX4" s="13"/>
    </row>
    <row r="5" s="9" customFormat="1" spans="1:51">
      <c r="A5" s="17" t="s">
        <v>85</v>
      </c>
      <c r="B5" s="18" t="s">
        <v>86</v>
      </c>
      <c r="C5" s="19">
        <v>1</v>
      </c>
      <c r="D5" s="19">
        <v>1</v>
      </c>
      <c r="E5" s="19">
        <v>0</v>
      </c>
      <c r="F5" s="19">
        <f>AVERAGE(C5:E5)</f>
        <v>0.666666666666667</v>
      </c>
      <c r="G5" s="19">
        <v>0</v>
      </c>
      <c r="H5" s="19">
        <v>1</v>
      </c>
      <c r="I5" s="19">
        <v>0</v>
      </c>
      <c r="J5" s="19">
        <v>1</v>
      </c>
      <c r="K5" s="19">
        <v>0</v>
      </c>
      <c r="L5" s="19">
        <v>1</v>
      </c>
      <c r="M5" s="19">
        <f t="shared" ref="M5:M32" si="0">AVERAGE(H5:L5)</f>
        <v>0.6</v>
      </c>
      <c r="N5" s="19">
        <v>1</v>
      </c>
      <c r="O5" s="19">
        <v>0</v>
      </c>
      <c r="P5" s="19">
        <f>AVERAGE(G5,M5:O5)</f>
        <v>0.4</v>
      </c>
      <c r="Q5" s="19">
        <v>0</v>
      </c>
      <c r="R5" s="19">
        <v>1</v>
      </c>
      <c r="S5" s="19">
        <v>0</v>
      </c>
      <c r="T5" s="19">
        <v>0</v>
      </c>
      <c r="U5" s="19">
        <v>0</v>
      </c>
      <c r="V5" s="19">
        <f>AVERAGE(Q5:U5)</f>
        <v>0.2</v>
      </c>
      <c r="W5" s="19">
        <v>1</v>
      </c>
      <c r="X5" s="19">
        <v>1</v>
      </c>
      <c r="Y5" s="19">
        <v>0</v>
      </c>
      <c r="Z5" s="19">
        <f>AVERAGE(W5:Y5)</f>
        <v>0.666666666666667</v>
      </c>
      <c r="AA5" s="19">
        <v>1</v>
      </c>
      <c r="AB5" s="19">
        <v>1</v>
      </c>
      <c r="AC5" s="19">
        <v>0</v>
      </c>
      <c r="AD5" s="19">
        <v>1</v>
      </c>
      <c r="AE5" s="19">
        <f>AVERAGE(AA5:AD5)</f>
        <v>0.75</v>
      </c>
      <c r="AF5" s="19">
        <v>0</v>
      </c>
      <c r="AG5" s="19">
        <v>1</v>
      </c>
      <c r="AH5" s="19">
        <v>1</v>
      </c>
      <c r="AI5" s="19">
        <f>AVERAGE(AF5:AH5)</f>
        <v>0.666666666666667</v>
      </c>
      <c r="AJ5" s="19">
        <v>0</v>
      </c>
      <c r="AK5" s="19">
        <v>0</v>
      </c>
      <c r="AL5" s="19">
        <v>1</v>
      </c>
      <c r="AM5" s="19">
        <v>1</v>
      </c>
      <c r="AN5" s="19">
        <v>1</v>
      </c>
      <c r="AO5" s="19">
        <f>AVERAGE(AJ5:AN5)</f>
        <v>0.6</v>
      </c>
      <c r="AP5" s="19">
        <v>1</v>
      </c>
      <c r="AQ5" s="19">
        <v>0</v>
      </c>
      <c r="AR5" s="19">
        <v>1</v>
      </c>
      <c r="AS5" s="19">
        <v>1</v>
      </c>
      <c r="AT5" s="19">
        <f>AVERAGE(AP5:AS5)</f>
        <v>0.75</v>
      </c>
      <c r="AU5" s="19">
        <v>1</v>
      </c>
      <c r="AV5" s="19">
        <v>0</v>
      </c>
      <c r="AW5" s="19">
        <v>1</v>
      </c>
      <c r="AX5" s="19">
        <v>0</v>
      </c>
      <c r="AY5" s="20">
        <f>AVERAGE(AU5:AX5)</f>
        <v>0.5</v>
      </c>
    </row>
    <row r="6" spans="1:51">
      <c r="A6" s="17" t="s">
        <v>87</v>
      </c>
      <c r="B6" s="12" t="s">
        <v>88</v>
      </c>
      <c r="C6" s="21">
        <v>1</v>
      </c>
      <c r="D6" s="21">
        <v>1</v>
      </c>
      <c r="E6" s="21">
        <v>1</v>
      </c>
      <c r="F6" s="21">
        <f t="shared" ref="F6:F32" si="1">AVERAGE(C6:E6)</f>
        <v>1</v>
      </c>
      <c r="G6" s="21">
        <v>1</v>
      </c>
      <c r="H6" s="21">
        <v>1</v>
      </c>
      <c r="I6" s="21">
        <v>0</v>
      </c>
      <c r="J6" s="21">
        <v>1</v>
      </c>
      <c r="K6" s="21">
        <v>1</v>
      </c>
      <c r="L6" s="21">
        <v>1</v>
      </c>
      <c r="M6" s="21">
        <f t="shared" si="0"/>
        <v>0.8</v>
      </c>
      <c r="N6" s="21">
        <v>1</v>
      </c>
      <c r="O6" s="21">
        <v>0</v>
      </c>
      <c r="P6" s="21">
        <f t="shared" ref="P6:P32" si="2">AVERAGE(G6,M6:O6)</f>
        <v>0.7</v>
      </c>
      <c r="Q6" s="21">
        <v>1</v>
      </c>
      <c r="R6" s="21">
        <v>1</v>
      </c>
      <c r="S6" s="21">
        <v>0</v>
      </c>
      <c r="T6" s="21">
        <v>0</v>
      </c>
      <c r="U6" s="21">
        <v>0</v>
      </c>
      <c r="V6" s="21">
        <f t="shared" ref="V6:V32" si="3">AVERAGE(Q6:U6)</f>
        <v>0.4</v>
      </c>
      <c r="W6" s="21">
        <v>1</v>
      </c>
      <c r="X6" s="21">
        <v>1</v>
      </c>
      <c r="Y6" s="21">
        <v>1</v>
      </c>
      <c r="Z6" s="21">
        <f t="shared" ref="Z6:Z32" si="4">AVERAGE(W6:Y6)</f>
        <v>1</v>
      </c>
      <c r="AA6" s="21">
        <v>1</v>
      </c>
      <c r="AB6" s="21">
        <v>1</v>
      </c>
      <c r="AC6" s="21">
        <v>1</v>
      </c>
      <c r="AD6" s="21">
        <v>1</v>
      </c>
      <c r="AE6" s="21">
        <f t="shared" ref="AE6:AE32" si="5">AVERAGE(AA6:AD6)</f>
        <v>1</v>
      </c>
      <c r="AF6" s="21">
        <v>0</v>
      </c>
      <c r="AG6" s="21">
        <v>1</v>
      </c>
      <c r="AH6" s="21">
        <v>1</v>
      </c>
      <c r="AI6" s="21">
        <f t="shared" ref="AI6:AI32" si="6">AVERAGE(AF6:AH6)</f>
        <v>0.666666666666667</v>
      </c>
      <c r="AJ6" s="21">
        <v>0</v>
      </c>
      <c r="AK6" s="21">
        <v>0</v>
      </c>
      <c r="AL6" s="21">
        <v>1</v>
      </c>
      <c r="AM6" s="21">
        <v>1</v>
      </c>
      <c r="AN6" s="21">
        <v>1</v>
      </c>
      <c r="AO6" s="21">
        <f t="shared" ref="AO6:AO32" si="7">AVERAGE(AJ6:AN6)</f>
        <v>0.6</v>
      </c>
      <c r="AP6" s="21">
        <v>1</v>
      </c>
      <c r="AQ6" s="21">
        <v>0</v>
      </c>
      <c r="AR6" s="21">
        <v>1</v>
      </c>
      <c r="AS6" s="21">
        <v>1</v>
      </c>
      <c r="AT6" s="21">
        <f t="shared" ref="AT6:AT32" si="8">AVERAGE(AP6:AS6)</f>
        <v>0.75</v>
      </c>
      <c r="AU6" s="21">
        <v>1</v>
      </c>
      <c r="AV6" s="21">
        <v>0</v>
      </c>
      <c r="AW6" s="21">
        <v>1</v>
      </c>
      <c r="AX6" s="21">
        <v>1</v>
      </c>
      <c r="AY6" s="10">
        <f t="shared" ref="AY6:AY32" si="9">AVERAGE(AU6:AX6)</f>
        <v>0.75</v>
      </c>
    </row>
    <row r="7" spans="1:51">
      <c r="A7" s="17" t="s">
        <v>89</v>
      </c>
      <c r="B7" s="12" t="s">
        <v>90</v>
      </c>
      <c r="C7" s="21">
        <v>1</v>
      </c>
      <c r="D7" s="21">
        <v>1</v>
      </c>
      <c r="E7" s="21">
        <v>0</v>
      </c>
      <c r="F7" s="21">
        <f t="shared" si="1"/>
        <v>0.666666666666667</v>
      </c>
      <c r="G7" s="21">
        <v>1</v>
      </c>
      <c r="H7" s="21">
        <v>1</v>
      </c>
      <c r="I7" s="21">
        <v>0</v>
      </c>
      <c r="J7" s="21">
        <v>1</v>
      </c>
      <c r="K7" s="21">
        <v>1</v>
      </c>
      <c r="L7" s="21">
        <v>1</v>
      </c>
      <c r="M7" s="21">
        <f t="shared" si="0"/>
        <v>0.8</v>
      </c>
      <c r="N7" s="21">
        <v>1</v>
      </c>
      <c r="O7" s="21">
        <v>0</v>
      </c>
      <c r="P7" s="21">
        <f t="shared" si="2"/>
        <v>0.7</v>
      </c>
      <c r="Q7" s="21">
        <v>0</v>
      </c>
      <c r="R7" s="21">
        <v>1</v>
      </c>
      <c r="S7" s="21">
        <v>1</v>
      </c>
      <c r="T7" s="21">
        <v>1</v>
      </c>
      <c r="U7" s="21">
        <v>1</v>
      </c>
      <c r="V7" s="21">
        <f t="shared" si="3"/>
        <v>0.8</v>
      </c>
      <c r="W7" s="21">
        <v>1</v>
      </c>
      <c r="X7" s="21">
        <v>1</v>
      </c>
      <c r="Y7" s="21">
        <v>1</v>
      </c>
      <c r="Z7" s="21">
        <f t="shared" si="4"/>
        <v>1</v>
      </c>
      <c r="AA7" s="21">
        <v>1</v>
      </c>
      <c r="AB7" s="21">
        <v>1</v>
      </c>
      <c r="AC7" s="21">
        <v>1</v>
      </c>
      <c r="AD7" s="21">
        <v>1</v>
      </c>
      <c r="AE7" s="21">
        <f t="shared" si="5"/>
        <v>1</v>
      </c>
      <c r="AF7" s="21">
        <v>0</v>
      </c>
      <c r="AG7" s="21">
        <v>1</v>
      </c>
      <c r="AH7" s="21">
        <v>1</v>
      </c>
      <c r="AI7" s="21">
        <f t="shared" si="6"/>
        <v>0.666666666666667</v>
      </c>
      <c r="AJ7" s="21">
        <v>0</v>
      </c>
      <c r="AK7" s="21">
        <v>0</v>
      </c>
      <c r="AL7" s="21">
        <v>1</v>
      </c>
      <c r="AM7" s="21">
        <v>1</v>
      </c>
      <c r="AN7" s="21">
        <v>0</v>
      </c>
      <c r="AO7" s="21">
        <f t="shared" si="7"/>
        <v>0.4</v>
      </c>
      <c r="AP7" s="21">
        <v>1</v>
      </c>
      <c r="AQ7" s="21">
        <v>0</v>
      </c>
      <c r="AR7" s="21">
        <v>1</v>
      </c>
      <c r="AS7" s="21">
        <v>1</v>
      </c>
      <c r="AT7" s="21">
        <f t="shared" si="8"/>
        <v>0.75</v>
      </c>
      <c r="AU7" s="21">
        <v>1</v>
      </c>
      <c r="AV7" s="21">
        <v>1</v>
      </c>
      <c r="AW7" s="21">
        <v>1</v>
      </c>
      <c r="AX7" s="21">
        <v>1</v>
      </c>
      <c r="AY7" s="10">
        <f t="shared" si="9"/>
        <v>1</v>
      </c>
    </row>
    <row r="8" spans="1:51">
      <c r="A8" s="17" t="s">
        <v>91</v>
      </c>
      <c r="B8" s="12" t="s">
        <v>92</v>
      </c>
      <c r="C8" s="21">
        <v>1</v>
      </c>
      <c r="D8" s="21">
        <v>1</v>
      </c>
      <c r="E8" s="21">
        <v>1</v>
      </c>
      <c r="F8" s="21">
        <f t="shared" si="1"/>
        <v>1</v>
      </c>
      <c r="G8" s="21">
        <v>1</v>
      </c>
      <c r="H8" s="21">
        <v>1</v>
      </c>
      <c r="I8" s="21">
        <v>1</v>
      </c>
      <c r="J8" s="21">
        <v>1</v>
      </c>
      <c r="K8" s="21">
        <v>1</v>
      </c>
      <c r="L8" s="21">
        <v>1</v>
      </c>
      <c r="M8" s="21">
        <f t="shared" si="0"/>
        <v>1</v>
      </c>
      <c r="N8" s="21">
        <v>1</v>
      </c>
      <c r="O8" s="21">
        <v>1</v>
      </c>
      <c r="P8" s="21">
        <f t="shared" si="2"/>
        <v>1</v>
      </c>
      <c r="Q8" s="21">
        <v>0</v>
      </c>
      <c r="R8" s="21">
        <v>1</v>
      </c>
      <c r="S8" s="21">
        <v>1</v>
      </c>
      <c r="T8" s="21">
        <v>1</v>
      </c>
      <c r="U8" s="21">
        <v>0</v>
      </c>
      <c r="V8" s="21">
        <f t="shared" si="3"/>
        <v>0.6</v>
      </c>
      <c r="W8" s="21">
        <v>1</v>
      </c>
      <c r="X8" s="21">
        <v>1</v>
      </c>
      <c r="Y8" s="21">
        <v>1</v>
      </c>
      <c r="Z8" s="21">
        <f t="shared" si="4"/>
        <v>1</v>
      </c>
      <c r="AA8" s="21">
        <v>1</v>
      </c>
      <c r="AB8" s="21">
        <v>1</v>
      </c>
      <c r="AC8" s="21">
        <v>1</v>
      </c>
      <c r="AD8" s="21">
        <v>1</v>
      </c>
      <c r="AE8" s="21">
        <f t="shared" si="5"/>
        <v>1</v>
      </c>
      <c r="AF8" s="21">
        <v>0</v>
      </c>
      <c r="AG8" s="21">
        <v>1</v>
      </c>
      <c r="AH8" s="21">
        <v>1</v>
      </c>
      <c r="AI8" s="21">
        <f t="shared" si="6"/>
        <v>0.666666666666667</v>
      </c>
      <c r="AJ8" s="21">
        <v>1</v>
      </c>
      <c r="AK8" s="21">
        <v>0</v>
      </c>
      <c r="AL8" s="21">
        <v>1</v>
      </c>
      <c r="AM8" s="21">
        <v>1</v>
      </c>
      <c r="AN8" s="21">
        <v>0</v>
      </c>
      <c r="AO8" s="21">
        <f t="shared" si="7"/>
        <v>0.6</v>
      </c>
      <c r="AP8" s="21">
        <v>1</v>
      </c>
      <c r="AQ8" s="21">
        <v>1</v>
      </c>
      <c r="AR8" s="21">
        <v>1</v>
      </c>
      <c r="AS8" s="21">
        <v>1</v>
      </c>
      <c r="AT8" s="21">
        <f t="shared" si="8"/>
        <v>1</v>
      </c>
      <c r="AU8" s="21">
        <v>1</v>
      </c>
      <c r="AV8" s="21">
        <v>1</v>
      </c>
      <c r="AW8" s="21">
        <v>1</v>
      </c>
      <c r="AX8" s="21">
        <v>1</v>
      </c>
      <c r="AY8" s="10">
        <f t="shared" si="9"/>
        <v>1</v>
      </c>
    </row>
    <row r="9" spans="1:51">
      <c r="A9" s="17" t="s">
        <v>93</v>
      </c>
      <c r="B9" s="12" t="s">
        <v>94</v>
      </c>
      <c r="C9" s="21">
        <v>1</v>
      </c>
      <c r="D9" s="21">
        <v>1</v>
      </c>
      <c r="E9" s="21">
        <v>1</v>
      </c>
      <c r="F9" s="21">
        <f t="shared" si="1"/>
        <v>1</v>
      </c>
      <c r="G9" s="21">
        <v>1</v>
      </c>
      <c r="H9" s="21">
        <v>0</v>
      </c>
      <c r="I9" s="21">
        <v>0</v>
      </c>
      <c r="J9" s="21">
        <v>1</v>
      </c>
      <c r="K9" s="21">
        <v>0</v>
      </c>
      <c r="L9" s="21">
        <v>1</v>
      </c>
      <c r="M9" s="21">
        <f t="shared" si="0"/>
        <v>0.4</v>
      </c>
      <c r="N9" s="21">
        <v>1</v>
      </c>
      <c r="O9" s="21"/>
      <c r="P9" s="21">
        <f t="shared" si="2"/>
        <v>0.8</v>
      </c>
      <c r="Q9" s="21">
        <v>1</v>
      </c>
      <c r="R9" s="21">
        <v>1</v>
      </c>
      <c r="S9" s="21">
        <v>0</v>
      </c>
      <c r="T9" s="21">
        <v>1</v>
      </c>
      <c r="U9" s="21">
        <v>1</v>
      </c>
      <c r="V9" s="21">
        <f t="shared" si="3"/>
        <v>0.8</v>
      </c>
      <c r="W9" s="21">
        <v>1</v>
      </c>
      <c r="X9" s="21">
        <v>1</v>
      </c>
      <c r="Y9" s="21">
        <v>1</v>
      </c>
      <c r="Z9" s="21">
        <f t="shared" si="4"/>
        <v>1</v>
      </c>
      <c r="AA9" s="21">
        <v>0</v>
      </c>
      <c r="AB9" s="21">
        <v>1</v>
      </c>
      <c r="AC9" s="21">
        <v>1</v>
      </c>
      <c r="AD9" s="21">
        <v>1</v>
      </c>
      <c r="AE9" s="21">
        <f t="shared" si="5"/>
        <v>0.75</v>
      </c>
      <c r="AF9" s="21">
        <v>0</v>
      </c>
      <c r="AG9" s="21">
        <v>1</v>
      </c>
      <c r="AH9" s="21">
        <v>1</v>
      </c>
      <c r="AI9" s="21">
        <f t="shared" si="6"/>
        <v>0.666666666666667</v>
      </c>
      <c r="AJ9" s="21">
        <v>1</v>
      </c>
      <c r="AK9" s="21">
        <v>1</v>
      </c>
      <c r="AL9" s="21">
        <v>1</v>
      </c>
      <c r="AM9" s="21">
        <v>1</v>
      </c>
      <c r="AN9" s="21">
        <v>0</v>
      </c>
      <c r="AO9" s="21">
        <f t="shared" si="7"/>
        <v>0.8</v>
      </c>
      <c r="AP9" s="21">
        <v>1</v>
      </c>
      <c r="AQ9" s="21">
        <v>0</v>
      </c>
      <c r="AR9" s="21">
        <v>1</v>
      </c>
      <c r="AS9" s="21">
        <v>0</v>
      </c>
      <c r="AT9" s="21">
        <f t="shared" si="8"/>
        <v>0.5</v>
      </c>
      <c r="AU9" s="21">
        <v>0</v>
      </c>
      <c r="AV9" s="21">
        <v>1</v>
      </c>
      <c r="AW9" s="21">
        <v>1</v>
      </c>
      <c r="AX9" s="21">
        <v>0</v>
      </c>
      <c r="AY9" s="10">
        <f t="shared" si="9"/>
        <v>0.5</v>
      </c>
    </row>
    <row r="10" spans="1:51">
      <c r="A10" s="17" t="s">
        <v>95</v>
      </c>
      <c r="B10" s="12" t="s">
        <v>96</v>
      </c>
      <c r="C10" s="21">
        <v>1</v>
      </c>
      <c r="D10" s="21">
        <v>1</v>
      </c>
      <c r="E10" s="21">
        <v>1</v>
      </c>
      <c r="F10" s="21">
        <f t="shared" si="1"/>
        <v>1</v>
      </c>
      <c r="G10" s="21">
        <v>1</v>
      </c>
      <c r="H10" s="21">
        <v>0</v>
      </c>
      <c r="I10" s="21">
        <v>1</v>
      </c>
      <c r="J10" s="21">
        <v>1</v>
      </c>
      <c r="K10" s="21">
        <v>0</v>
      </c>
      <c r="L10" s="21">
        <v>0</v>
      </c>
      <c r="M10" s="21">
        <f t="shared" si="0"/>
        <v>0.4</v>
      </c>
      <c r="N10" s="21">
        <v>1</v>
      </c>
      <c r="O10" s="21">
        <v>0</v>
      </c>
      <c r="P10" s="21">
        <f t="shared" si="2"/>
        <v>0.6</v>
      </c>
      <c r="Q10" s="21">
        <v>0</v>
      </c>
      <c r="R10" s="21">
        <v>0</v>
      </c>
      <c r="S10" s="21">
        <v>1</v>
      </c>
      <c r="T10" s="21">
        <v>1</v>
      </c>
      <c r="U10" s="21">
        <v>0</v>
      </c>
      <c r="V10" s="21">
        <f t="shared" si="3"/>
        <v>0.4</v>
      </c>
      <c r="W10" s="21">
        <v>1</v>
      </c>
      <c r="X10" s="21">
        <v>1</v>
      </c>
      <c r="Y10" s="21">
        <v>0</v>
      </c>
      <c r="Z10" s="21">
        <f t="shared" si="4"/>
        <v>0.666666666666667</v>
      </c>
      <c r="AA10" s="21">
        <v>0</v>
      </c>
      <c r="AB10" s="21">
        <v>0</v>
      </c>
      <c r="AC10" s="21">
        <v>1</v>
      </c>
      <c r="AD10" s="21">
        <v>1</v>
      </c>
      <c r="AE10" s="21">
        <f t="shared" si="5"/>
        <v>0.5</v>
      </c>
      <c r="AF10" s="21">
        <v>0</v>
      </c>
      <c r="AG10" s="21">
        <v>1</v>
      </c>
      <c r="AH10" s="21">
        <v>1</v>
      </c>
      <c r="AI10" s="21">
        <f t="shared" si="6"/>
        <v>0.666666666666667</v>
      </c>
      <c r="AJ10" s="21">
        <v>1</v>
      </c>
      <c r="AK10" s="21">
        <v>0</v>
      </c>
      <c r="AL10" s="21">
        <v>1</v>
      </c>
      <c r="AM10" s="21">
        <v>1</v>
      </c>
      <c r="AN10" s="21">
        <v>0</v>
      </c>
      <c r="AO10" s="21">
        <f t="shared" si="7"/>
        <v>0.6</v>
      </c>
      <c r="AP10" s="21">
        <v>1</v>
      </c>
      <c r="AQ10" s="21">
        <v>0</v>
      </c>
      <c r="AR10" s="21">
        <v>0</v>
      </c>
      <c r="AS10" s="21">
        <v>0</v>
      </c>
      <c r="AT10" s="21">
        <f t="shared" si="8"/>
        <v>0.25</v>
      </c>
      <c r="AU10" s="21">
        <v>0</v>
      </c>
      <c r="AV10" s="21">
        <v>1</v>
      </c>
      <c r="AW10" s="21">
        <v>1</v>
      </c>
      <c r="AX10" s="21">
        <v>0</v>
      </c>
      <c r="AY10" s="10">
        <f t="shared" si="9"/>
        <v>0.5</v>
      </c>
    </row>
    <row r="11" spans="1:51">
      <c r="A11" s="17" t="s">
        <v>97</v>
      </c>
      <c r="B11" s="12" t="s">
        <v>98</v>
      </c>
      <c r="C11" s="21">
        <v>1</v>
      </c>
      <c r="D11" s="21">
        <v>1</v>
      </c>
      <c r="E11" s="21">
        <v>0</v>
      </c>
      <c r="F11" s="21">
        <f t="shared" si="1"/>
        <v>0.666666666666667</v>
      </c>
      <c r="G11" s="21">
        <v>1</v>
      </c>
      <c r="H11" s="21">
        <v>1</v>
      </c>
      <c r="I11" s="21">
        <v>0</v>
      </c>
      <c r="J11" s="21">
        <v>1</v>
      </c>
      <c r="K11" s="21">
        <v>1</v>
      </c>
      <c r="L11" s="21">
        <v>1</v>
      </c>
      <c r="M11" s="21">
        <f t="shared" si="0"/>
        <v>0.8</v>
      </c>
      <c r="N11" s="21">
        <v>1</v>
      </c>
      <c r="O11" s="21">
        <v>0</v>
      </c>
      <c r="P11" s="21">
        <f t="shared" si="2"/>
        <v>0.7</v>
      </c>
      <c r="Q11" s="21">
        <v>1</v>
      </c>
      <c r="R11" s="21">
        <v>1</v>
      </c>
      <c r="S11" s="21">
        <v>1</v>
      </c>
      <c r="T11" s="21">
        <v>0</v>
      </c>
      <c r="U11" s="21">
        <v>0</v>
      </c>
      <c r="V11" s="21">
        <f t="shared" si="3"/>
        <v>0.6</v>
      </c>
      <c r="W11" s="21">
        <v>0</v>
      </c>
      <c r="X11" s="21">
        <v>1</v>
      </c>
      <c r="Y11" s="21">
        <v>1</v>
      </c>
      <c r="Z11" s="21">
        <f t="shared" si="4"/>
        <v>0.666666666666667</v>
      </c>
      <c r="AA11" s="21">
        <v>0</v>
      </c>
      <c r="AB11" s="21">
        <v>1</v>
      </c>
      <c r="AC11" s="21">
        <v>0</v>
      </c>
      <c r="AD11" s="21">
        <v>1</v>
      </c>
      <c r="AE11" s="21">
        <f t="shared" si="5"/>
        <v>0.5</v>
      </c>
      <c r="AF11" s="21">
        <v>0</v>
      </c>
      <c r="AG11" s="21">
        <v>1</v>
      </c>
      <c r="AH11" s="21">
        <v>1</v>
      </c>
      <c r="AI11" s="21">
        <f t="shared" si="6"/>
        <v>0.666666666666667</v>
      </c>
      <c r="AJ11" s="21">
        <v>0</v>
      </c>
      <c r="AK11" s="21">
        <v>0</v>
      </c>
      <c r="AL11" s="21">
        <v>1</v>
      </c>
      <c r="AM11" s="21">
        <v>1</v>
      </c>
      <c r="AN11" s="21">
        <v>1</v>
      </c>
      <c r="AO11" s="21">
        <f t="shared" si="7"/>
        <v>0.6</v>
      </c>
      <c r="AP11" s="21">
        <v>0</v>
      </c>
      <c r="AQ11" s="21">
        <v>0</v>
      </c>
      <c r="AR11" s="21">
        <v>0</v>
      </c>
      <c r="AS11" s="21">
        <v>1</v>
      </c>
      <c r="AT11" s="21">
        <f t="shared" si="8"/>
        <v>0.25</v>
      </c>
      <c r="AU11" s="21">
        <v>0</v>
      </c>
      <c r="AV11" s="21">
        <v>1</v>
      </c>
      <c r="AW11" s="21">
        <v>1</v>
      </c>
      <c r="AX11" s="21">
        <v>0</v>
      </c>
      <c r="AY11" s="10">
        <f t="shared" si="9"/>
        <v>0.5</v>
      </c>
    </row>
    <row r="12" spans="1:51">
      <c r="A12" s="17" t="s">
        <v>99</v>
      </c>
      <c r="B12" s="12" t="s">
        <v>100</v>
      </c>
      <c r="C12" s="21">
        <v>0</v>
      </c>
      <c r="D12" s="21">
        <v>1</v>
      </c>
      <c r="E12" s="21">
        <v>0</v>
      </c>
      <c r="F12" s="21">
        <f t="shared" si="1"/>
        <v>0.333333333333333</v>
      </c>
      <c r="G12" s="21">
        <v>0</v>
      </c>
      <c r="H12" s="22">
        <v>1</v>
      </c>
      <c r="I12" s="21">
        <v>0</v>
      </c>
      <c r="J12" s="21">
        <v>1</v>
      </c>
      <c r="K12" s="21">
        <v>0</v>
      </c>
      <c r="L12" s="21">
        <v>1</v>
      </c>
      <c r="M12" s="21">
        <f t="shared" si="0"/>
        <v>0.6</v>
      </c>
      <c r="N12" s="21">
        <v>0</v>
      </c>
      <c r="O12" s="21">
        <v>0</v>
      </c>
      <c r="P12" s="21">
        <f t="shared" si="2"/>
        <v>0.15</v>
      </c>
      <c r="Q12" s="21">
        <v>1</v>
      </c>
      <c r="R12" s="21">
        <v>1</v>
      </c>
      <c r="S12" s="21">
        <v>1</v>
      </c>
      <c r="T12" s="21">
        <v>0</v>
      </c>
      <c r="U12" s="21">
        <v>0</v>
      </c>
      <c r="V12" s="21">
        <f t="shared" si="3"/>
        <v>0.6</v>
      </c>
      <c r="W12" s="21">
        <v>1</v>
      </c>
      <c r="X12" s="21">
        <v>1</v>
      </c>
      <c r="Y12" s="21">
        <v>1</v>
      </c>
      <c r="Z12" s="21">
        <f t="shared" si="4"/>
        <v>1</v>
      </c>
      <c r="AA12" s="23">
        <v>0</v>
      </c>
      <c r="AB12" s="21">
        <v>0</v>
      </c>
      <c r="AC12" s="21">
        <v>1</v>
      </c>
      <c r="AD12" s="21">
        <v>1</v>
      </c>
      <c r="AE12" s="21">
        <f t="shared" si="5"/>
        <v>0.5</v>
      </c>
      <c r="AF12" s="21">
        <v>0</v>
      </c>
      <c r="AG12" s="21">
        <v>1</v>
      </c>
      <c r="AH12" s="21">
        <v>1</v>
      </c>
      <c r="AI12" s="21">
        <f t="shared" si="6"/>
        <v>0.666666666666667</v>
      </c>
      <c r="AJ12" s="21">
        <v>1</v>
      </c>
      <c r="AK12" s="21">
        <v>0</v>
      </c>
      <c r="AL12" s="21">
        <v>1</v>
      </c>
      <c r="AM12" s="21">
        <v>1</v>
      </c>
      <c r="AN12" s="21">
        <v>0</v>
      </c>
      <c r="AO12" s="21">
        <f t="shared" si="7"/>
        <v>0.6</v>
      </c>
      <c r="AP12" s="21">
        <v>1</v>
      </c>
      <c r="AQ12" s="21">
        <v>0</v>
      </c>
      <c r="AR12" s="21">
        <v>0</v>
      </c>
      <c r="AS12" s="21">
        <v>0</v>
      </c>
      <c r="AT12" s="21">
        <f t="shared" si="8"/>
        <v>0.25</v>
      </c>
      <c r="AU12" s="21">
        <v>0</v>
      </c>
      <c r="AV12" s="21">
        <v>0</v>
      </c>
      <c r="AW12" s="21">
        <v>1</v>
      </c>
      <c r="AX12" s="21">
        <v>0</v>
      </c>
      <c r="AY12" s="10">
        <f t="shared" si="9"/>
        <v>0.25</v>
      </c>
    </row>
    <row r="13" spans="1:51">
      <c r="A13" s="17" t="s">
        <v>101</v>
      </c>
      <c r="B13" s="12" t="s">
        <v>102</v>
      </c>
      <c r="C13" s="21">
        <v>0</v>
      </c>
      <c r="D13" s="21">
        <v>1</v>
      </c>
      <c r="E13" s="21">
        <v>0</v>
      </c>
      <c r="F13" s="21">
        <f t="shared" si="1"/>
        <v>0.333333333333333</v>
      </c>
      <c r="G13" s="21">
        <v>0</v>
      </c>
      <c r="H13" s="21">
        <v>1</v>
      </c>
      <c r="I13" s="21">
        <v>0</v>
      </c>
      <c r="J13" s="21">
        <v>1</v>
      </c>
      <c r="K13" s="21">
        <v>0</v>
      </c>
      <c r="L13" s="21">
        <v>1</v>
      </c>
      <c r="M13" s="21">
        <f t="shared" si="0"/>
        <v>0.6</v>
      </c>
      <c r="N13" s="21">
        <v>1</v>
      </c>
      <c r="O13" s="21">
        <v>0</v>
      </c>
      <c r="P13" s="21">
        <f t="shared" si="2"/>
        <v>0.4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f t="shared" si="3"/>
        <v>0</v>
      </c>
      <c r="W13" s="21">
        <v>1</v>
      </c>
      <c r="X13" s="21">
        <v>1</v>
      </c>
      <c r="Y13" s="21">
        <v>1</v>
      </c>
      <c r="Z13" s="21">
        <f t="shared" si="4"/>
        <v>1</v>
      </c>
      <c r="AA13" s="21">
        <v>1</v>
      </c>
      <c r="AB13" s="21">
        <v>1</v>
      </c>
      <c r="AC13" s="21">
        <v>1</v>
      </c>
      <c r="AD13" s="21">
        <v>1</v>
      </c>
      <c r="AE13" s="21">
        <f t="shared" si="5"/>
        <v>1</v>
      </c>
      <c r="AF13" s="21">
        <v>0</v>
      </c>
      <c r="AG13" s="21">
        <v>1</v>
      </c>
      <c r="AH13" s="21">
        <v>1</v>
      </c>
      <c r="AI13" s="21">
        <f t="shared" si="6"/>
        <v>0.666666666666667</v>
      </c>
      <c r="AJ13" s="21">
        <v>0</v>
      </c>
      <c r="AK13" s="21">
        <v>0</v>
      </c>
      <c r="AL13" s="21">
        <v>1</v>
      </c>
      <c r="AM13" s="21">
        <v>1</v>
      </c>
      <c r="AN13" s="21">
        <v>1</v>
      </c>
      <c r="AO13" s="21">
        <f t="shared" si="7"/>
        <v>0.6</v>
      </c>
      <c r="AP13" s="21">
        <v>1</v>
      </c>
      <c r="AQ13" s="21">
        <v>0</v>
      </c>
      <c r="AR13" s="21">
        <v>1</v>
      </c>
      <c r="AS13" s="21">
        <v>1</v>
      </c>
      <c r="AT13" s="21">
        <f t="shared" si="8"/>
        <v>0.75</v>
      </c>
      <c r="AU13" s="21">
        <v>1</v>
      </c>
      <c r="AV13" s="21">
        <v>0</v>
      </c>
      <c r="AW13" s="21">
        <v>1</v>
      </c>
      <c r="AX13" s="21">
        <v>1</v>
      </c>
      <c r="AY13" s="10">
        <f t="shared" si="9"/>
        <v>0.75</v>
      </c>
    </row>
    <row r="14" spans="1:51">
      <c r="A14" s="17" t="s">
        <v>103</v>
      </c>
      <c r="B14" s="24" t="s">
        <v>104</v>
      </c>
      <c r="C14" s="21">
        <v>1</v>
      </c>
      <c r="D14" s="21">
        <v>1</v>
      </c>
      <c r="E14" s="21">
        <v>0</v>
      </c>
      <c r="F14" s="21">
        <f t="shared" si="1"/>
        <v>0.666666666666667</v>
      </c>
      <c r="G14" s="21">
        <v>1</v>
      </c>
      <c r="H14" s="21">
        <v>1</v>
      </c>
      <c r="I14" s="21">
        <v>0</v>
      </c>
      <c r="J14" s="21">
        <v>1</v>
      </c>
      <c r="K14" s="21">
        <v>1</v>
      </c>
      <c r="L14" s="21">
        <v>1</v>
      </c>
      <c r="M14" s="21">
        <f t="shared" si="0"/>
        <v>0.8</v>
      </c>
      <c r="N14" s="21">
        <v>1</v>
      </c>
      <c r="O14" s="21">
        <v>1</v>
      </c>
      <c r="P14" s="21">
        <f t="shared" si="2"/>
        <v>0.95</v>
      </c>
      <c r="Q14" s="21">
        <v>0</v>
      </c>
      <c r="R14" s="21">
        <v>1</v>
      </c>
      <c r="S14" s="21">
        <v>1</v>
      </c>
      <c r="T14" s="21">
        <v>1</v>
      </c>
      <c r="U14" s="21">
        <v>1</v>
      </c>
      <c r="V14" s="21">
        <f t="shared" si="3"/>
        <v>0.8</v>
      </c>
      <c r="W14" s="21">
        <v>1</v>
      </c>
      <c r="X14" s="21">
        <v>1</v>
      </c>
      <c r="Y14" s="21">
        <v>0</v>
      </c>
      <c r="Z14" s="21">
        <f t="shared" si="4"/>
        <v>0.666666666666667</v>
      </c>
      <c r="AA14" s="21">
        <v>1</v>
      </c>
      <c r="AB14" s="21">
        <v>1</v>
      </c>
      <c r="AC14" s="21">
        <v>1</v>
      </c>
      <c r="AD14" s="21">
        <v>1</v>
      </c>
      <c r="AE14" s="21">
        <f t="shared" si="5"/>
        <v>1</v>
      </c>
      <c r="AF14" s="21">
        <v>0</v>
      </c>
      <c r="AG14" s="21">
        <v>1</v>
      </c>
      <c r="AH14" s="21">
        <v>1</v>
      </c>
      <c r="AI14" s="21">
        <f t="shared" si="6"/>
        <v>0.666666666666667</v>
      </c>
      <c r="AJ14" s="21">
        <v>1</v>
      </c>
      <c r="AK14" s="21">
        <v>0</v>
      </c>
      <c r="AL14" s="21">
        <v>1</v>
      </c>
      <c r="AM14" s="21">
        <v>1</v>
      </c>
      <c r="AN14" s="21">
        <v>0</v>
      </c>
      <c r="AO14" s="21">
        <f t="shared" si="7"/>
        <v>0.6</v>
      </c>
      <c r="AP14" s="21">
        <v>1</v>
      </c>
      <c r="AQ14" s="21">
        <v>0</v>
      </c>
      <c r="AR14" s="21">
        <v>1</v>
      </c>
      <c r="AS14" s="21">
        <v>1</v>
      </c>
      <c r="AT14" s="21">
        <f t="shared" si="8"/>
        <v>0.75</v>
      </c>
      <c r="AU14" s="21">
        <v>1</v>
      </c>
      <c r="AV14" s="21">
        <v>1</v>
      </c>
      <c r="AW14" s="21">
        <v>1</v>
      </c>
      <c r="AX14" s="21">
        <v>1</v>
      </c>
      <c r="AY14" s="10">
        <f t="shared" si="9"/>
        <v>1</v>
      </c>
    </row>
    <row r="15" spans="1:51">
      <c r="A15" s="17" t="s">
        <v>105</v>
      </c>
      <c r="B15" s="12" t="s">
        <v>106</v>
      </c>
      <c r="C15" s="21">
        <v>1</v>
      </c>
      <c r="D15" s="21">
        <v>1</v>
      </c>
      <c r="E15" s="21">
        <v>1</v>
      </c>
      <c r="F15" s="21">
        <f t="shared" si="1"/>
        <v>1</v>
      </c>
      <c r="G15" s="21">
        <v>1</v>
      </c>
      <c r="H15" s="21">
        <v>1</v>
      </c>
      <c r="I15" s="21">
        <v>1</v>
      </c>
      <c r="J15" s="21">
        <v>0</v>
      </c>
      <c r="K15" s="21">
        <v>1</v>
      </c>
      <c r="L15" s="21">
        <v>1</v>
      </c>
      <c r="M15" s="21">
        <f t="shared" si="0"/>
        <v>0.8</v>
      </c>
      <c r="N15" s="21">
        <v>0</v>
      </c>
      <c r="O15" s="21">
        <v>0</v>
      </c>
      <c r="P15" s="21">
        <f t="shared" si="2"/>
        <v>0.45</v>
      </c>
      <c r="Q15" s="21">
        <v>0</v>
      </c>
      <c r="R15" s="21">
        <v>1</v>
      </c>
      <c r="S15" s="21">
        <v>0</v>
      </c>
      <c r="T15" s="21">
        <v>1</v>
      </c>
      <c r="U15" s="21">
        <v>1</v>
      </c>
      <c r="V15" s="21">
        <f t="shared" si="3"/>
        <v>0.6</v>
      </c>
      <c r="W15" s="21">
        <v>1</v>
      </c>
      <c r="X15" s="21">
        <v>1</v>
      </c>
      <c r="Y15" s="21">
        <v>1</v>
      </c>
      <c r="Z15" s="21">
        <f t="shared" si="4"/>
        <v>1</v>
      </c>
      <c r="AA15" s="21">
        <v>1</v>
      </c>
      <c r="AB15" s="21">
        <v>1</v>
      </c>
      <c r="AC15" s="21">
        <v>1</v>
      </c>
      <c r="AD15" s="21">
        <v>1</v>
      </c>
      <c r="AE15" s="21">
        <f t="shared" si="5"/>
        <v>1</v>
      </c>
      <c r="AF15" s="21">
        <v>0</v>
      </c>
      <c r="AG15" s="21">
        <v>1</v>
      </c>
      <c r="AH15" s="21">
        <v>1</v>
      </c>
      <c r="AI15" s="21">
        <f t="shared" si="6"/>
        <v>0.666666666666667</v>
      </c>
      <c r="AJ15" s="21">
        <v>1</v>
      </c>
      <c r="AK15" s="21">
        <v>0</v>
      </c>
      <c r="AL15" s="21">
        <v>1</v>
      </c>
      <c r="AM15" s="21">
        <v>1</v>
      </c>
      <c r="AN15" s="21">
        <v>0</v>
      </c>
      <c r="AO15" s="21">
        <f t="shared" si="7"/>
        <v>0.6</v>
      </c>
      <c r="AP15" s="21">
        <v>1</v>
      </c>
      <c r="AQ15" s="21">
        <v>0</v>
      </c>
      <c r="AR15" s="21">
        <v>1</v>
      </c>
      <c r="AS15" s="21">
        <v>1</v>
      </c>
      <c r="AT15" s="21">
        <f t="shared" si="8"/>
        <v>0.75</v>
      </c>
      <c r="AU15" s="21">
        <v>1</v>
      </c>
      <c r="AV15" s="21">
        <v>0</v>
      </c>
      <c r="AW15" s="21">
        <v>1</v>
      </c>
      <c r="AX15" s="21">
        <v>1</v>
      </c>
      <c r="AY15" s="10">
        <f t="shared" si="9"/>
        <v>0.75</v>
      </c>
    </row>
    <row r="16" spans="1:51">
      <c r="A16" s="17" t="s">
        <v>107</v>
      </c>
      <c r="B16" s="12" t="s">
        <v>108</v>
      </c>
      <c r="C16" s="21">
        <v>1</v>
      </c>
      <c r="D16" s="21">
        <v>0</v>
      </c>
      <c r="E16" s="21">
        <v>1</v>
      </c>
      <c r="F16" s="21">
        <f t="shared" si="1"/>
        <v>0.666666666666667</v>
      </c>
      <c r="G16" s="21">
        <v>1</v>
      </c>
      <c r="H16" s="21">
        <v>1</v>
      </c>
      <c r="I16" s="21">
        <v>0</v>
      </c>
      <c r="J16" s="21">
        <v>0</v>
      </c>
      <c r="K16" s="21">
        <v>1</v>
      </c>
      <c r="L16" s="21">
        <v>1</v>
      </c>
      <c r="M16" s="21">
        <f t="shared" si="0"/>
        <v>0.6</v>
      </c>
      <c r="N16" s="21">
        <v>1</v>
      </c>
      <c r="O16" s="21">
        <v>0</v>
      </c>
      <c r="P16" s="21">
        <f t="shared" si="2"/>
        <v>0.65</v>
      </c>
      <c r="Q16" s="21">
        <v>0</v>
      </c>
      <c r="R16" s="21">
        <v>0</v>
      </c>
      <c r="S16" s="21">
        <v>1</v>
      </c>
      <c r="T16" s="21">
        <v>0</v>
      </c>
      <c r="U16" s="21">
        <v>1</v>
      </c>
      <c r="V16" s="21">
        <f t="shared" si="3"/>
        <v>0.4</v>
      </c>
      <c r="W16" s="21">
        <v>1</v>
      </c>
      <c r="X16" s="21">
        <v>1</v>
      </c>
      <c r="Y16" s="21">
        <v>1</v>
      </c>
      <c r="Z16" s="21">
        <f t="shared" si="4"/>
        <v>1</v>
      </c>
      <c r="AA16" s="21">
        <v>1</v>
      </c>
      <c r="AB16" s="21">
        <v>0</v>
      </c>
      <c r="AC16" s="21">
        <v>1</v>
      </c>
      <c r="AD16" s="21">
        <v>1</v>
      </c>
      <c r="AE16" s="21">
        <f t="shared" si="5"/>
        <v>0.75</v>
      </c>
      <c r="AF16" s="21">
        <v>0</v>
      </c>
      <c r="AG16" s="21">
        <v>1</v>
      </c>
      <c r="AH16" s="21">
        <v>1</v>
      </c>
      <c r="AI16" s="21">
        <f t="shared" si="6"/>
        <v>0.666666666666667</v>
      </c>
      <c r="AJ16" s="21">
        <v>1</v>
      </c>
      <c r="AK16" s="21">
        <v>0</v>
      </c>
      <c r="AL16" s="21">
        <v>1</v>
      </c>
      <c r="AM16" s="21">
        <v>1</v>
      </c>
      <c r="AN16" s="21">
        <v>0</v>
      </c>
      <c r="AO16" s="21">
        <f t="shared" si="7"/>
        <v>0.6</v>
      </c>
      <c r="AP16" s="21">
        <v>1</v>
      </c>
      <c r="AQ16" s="21">
        <v>0</v>
      </c>
      <c r="AR16" s="21">
        <v>1</v>
      </c>
      <c r="AS16" s="21">
        <v>0</v>
      </c>
      <c r="AT16" s="21">
        <f t="shared" si="8"/>
        <v>0.5</v>
      </c>
      <c r="AU16" s="21">
        <v>1</v>
      </c>
      <c r="AV16" s="21">
        <v>0</v>
      </c>
      <c r="AW16" s="21">
        <v>1</v>
      </c>
      <c r="AX16" s="21">
        <v>0</v>
      </c>
      <c r="AY16" s="10">
        <f t="shared" si="9"/>
        <v>0.5</v>
      </c>
    </row>
    <row r="17" spans="1:51">
      <c r="A17" s="17" t="s">
        <v>109</v>
      </c>
      <c r="B17" s="12" t="s">
        <v>110</v>
      </c>
      <c r="C17" s="21">
        <v>1</v>
      </c>
      <c r="D17" s="21">
        <v>1</v>
      </c>
      <c r="E17" s="21">
        <v>1</v>
      </c>
      <c r="F17" s="21">
        <f t="shared" si="1"/>
        <v>1</v>
      </c>
      <c r="G17" s="21">
        <v>1</v>
      </c>
      <c r="H17" s="21">
        <v>1</v>
      </c>
      <c r="I17" s="21">
        <v>1</v>
      </c>
      <c r="J17" s="21">
        <v>0</v>
      </c>
      <c r="K17" s="21">
        <v>0</v>
      </c>
      <c r="L17" s="21">
        <v>0</v>
      </c>
      <c r="M17" s="21">
        <f t="shared" si="0"/>
        <v>0.4</v>
      </c>
      <c r="N17" s="21">
        <v>1</v>
      </c>
      <c r="O17" s="21">
        <v>0</v>
      </c>
      <c r="P17" s="21">
        <f t="shared" si="2"/>
        <v>0.6</v>
      </c>
      <c r="Q17" s="21">
        <v>1</v>
      </c>
      <c r="R17" s="21">
        <v>0</v>
      </c>
      <c r="S17" s="21">
        <v>0</v>
      </c>
      <c r="T17" s="21">
        <v>1</v>
      </c>
      <c r="U17" s="21">
        <v>1</v>
      </c>
      <c r="V17" s="21">
        <f t="shared" si="3"/>
        <v>0.6</v>
      </c>
      <c r="W17" s="21">
        <v>1</v>
      </c>
      <c r="X17" s="21">
        <v>0</v>
      </c>
      <c r="Y17" s="21">
        <v>0</v>
      </c>
      <c r="Z17" s="21">
        <f t="shared" si="4"/>
        <v>0.333333333333333</v>
      </c>
      <c r="AA17" s="21">
        <v>0</v>
      </c>
      <c r="AB17" s="21">
        <v>1</v>
      </c>
      <c r="AC17" s="21">
        <v>1</v>
      </c>
      <c r="AD17" s="21">
        <v>1</v>
      </c>
      <c r="AE17" s="21">
        <f t="shared" si="5"/>
        <v>0.75</v>
      </c>
      <c r="AF17" s="21">
        <v>0</v>
      </c>
      <c r="AG17" s="21">
        <v>0</v>
      </c>
      <c r="AH17" s="21">
        <v>1</v>
      </c>
      <c r="AI17" s="21">
        <f t="shared" si="6"/>
        <v>0.333333333333333</v>
      </c>
      <c r="AJ17" s="21">
        <v>1</v>
      </c>
      <c r="AK17" s="21">
        <v>0</v>
      </c>
      <c r="AL17" s="21">
        <v>0</v>
      </c>
      <c r="AM17" s="21">
        <v>1</v>
      </c>
      <c r="AN17" s="21">
        <v>1</v>
      </c>
      <c r="AO17" s="21">
        <f t="shared" si="7"/>
        <v>0.6</v>
      </c>
      <c r="AP17" s="21">
        <v>0</v>
      </c>
      <c r="AQ17" s="21">
        <v>0</v>
      </c>
      <c r="AR17" s="21">
        <v>1</v>
      </c>
      <c r="AS17" s="21">
        <v>1</v>
      </c>
      <c r="AT17" s="21">
        <f t="shared" si="8"/>
        <v>0.5</v>
      </c>
      <c r="AU17" s="21">
        <v>0</v>
      </c>
      <c r="AV17" s="21">
        <v>1</v>
      </c>
      <c r="AW17" s="21">
        <v>1</v>
      </c>
      <c r="AX17" s="21">
        <v>0</v>
      </c>
      <c r="AY17" s="10">
        <f t="shared" si="9"/>
        <v>0.5</v>
      </c>
    </row>
    <row r="18" spans="1:51">
      <c r="A18" s="17" t="s">
        <v>111</v>
      </c>
      <c r="B18" s="12" t="s">
        <v>112</v>
      </c>
      <c r="C18" s="21">
        <v>1</v>
      </c>
      <c r="D18" s="21">
        <v>1</v>
      </c>
      <c r="E18" s="21">
        <v>1</v>
      </c>
      <c r="F18" s="21">
        <f t="shared" si="1"/>
        <v>1</v>
      </c>
      <c r="G18" s="21">
        <v>1</v>
      </c>
      <c r="H18" s="21">
        <v>1</v>
      </c>
      <c r="I18" s="21">
        <v>1</v>
      </c>
      <c r="J18" s="21">
        <v>1</v>
      </c>
      <c r="K18" s="21">
        <v>1</v>
      </c>
      <c r="L18" s="21">
        <v>1</v>
      </c>
      <c r="M18" s="21">
        <f t="shared" si="0"/>
        <v>1</v>
      </c>
      <c r="N18" s="21">
        <v>1</v>
      </c>
      <c r="O18" s="21">
        <v>1</v>
      </c>
      <c r="P18" s="21">
        <f t="shared" si="2"/>
        <v>1</v>
      </c>
      <c r="Q18" s="21">
        <v>1</v>
      </c>
      <c r="R18" s="21">
        <v>1</v>
      </c>
      <c r="S18" s="21">
        <v>0</v>
      </c>
      <c r="T18" s="21">
        <v>1</v>
      </c>
      <c r="U18" s="21">
        <v>0</v>
      </c>
      <c r="V18" s="21">
        <f t="shared" si="3"/>
        <v>0.6</v>
      </c>
      <c r="W18" s="21">
        <v>1</v>
      </c>
      <c r="X18" s="21">
        <v>1</v>
      </c>
      <c r="Y18" s="21">
        <v>1</v>
      </c>
      <c r="Z18" s="21">
        <f t="shared" si="4"/>
        <v>1</v>
      </c>
      <c r="AA18" s="21">
        <v>1</v>
      </c>
      <c r="AB18" s="21">
        <v>1</v>
      </c>
      <c r="AC18" s="21">
        <v>1</v>
      </c>
      <c r="AD18" s="21">
        <v>0</v>
      </c>
      <c r="AE18" s="21">
        <f t="shared" si="5"/>
        <v>0.75</v>
      </c>
      <c r="AF18" s="21">
        <v>0</v>
      </c>
      <c r="AG18" s="21">
        <v>0</v>
      </c>
      <c r="AH18" s="21">
        <v>1</v>
      </c>
      <c r="AI18" s="21">
        <f t="shared" si="6"/>
        <v>0.333333333333333</v>
      </c>
      <c r="AJ18" s="21">
        <v>1</v>
      </c>
      <c r="AK18" s="21">
        <v>1</v>
      </c>
      <c r="AL18" s="21">
        <v>1</v>
      </c>
      <c r="AM18" s="21">
        <v>1</v>
      </c>
      <c r="AN18" s="21">
        <v>1</v>
      </c>
      <c r="AO18" s="21">
        <f t="shared" si="7"/>
        <v>1</v>
      </c>
      <c r="AP18" s="21">
        <v>1</v>
      </c>
      <c r="AQ18" s="21">
        <v>1</v>
      </c>
      <c r="AR18" s="21">
        <v>1</v>
      </c>
      <c r="AS18" s="21">
        <v>1</v>
      </c>
      <c r="AT18" s="21">
        <f t="shared" si="8"/>
        <v>1</v>
      </c>
      <c r="AU18" s="21">
        <v>1</v>
      </c>
      <c r="AV18" s="21">
        <v>1</v>
      </c>
      <c r="AW18" s="21">
        <v>1</v>
      </c>
      <c r="AX18" s="21">
        <v>0</v>
      </c>
      <c r="AY18" s="10">
        <f t="shared" si="9"/>
        <v>0.75</v>
      </c>
    </row>
    <row r="19" spans="1:51">
      <c r="A19" s="17" t="s">
        <v>113</v>
      </c>
      <c r="B19" s="12" t="s">
        <v>114</v>
      </c>
      <c r="C19" s="21">
        <v>1</v>
      </c>
      <c r="D19" s="21">
        <v>1</v>
      </c>
      <c r="E19" s="21">
        <v>1</v>
      </c>
      <c r="F19" s="21">
        <f t="shared" si="1"/>
        <v>1</v>
      </c>
      <c r="G19" s="21">
        <v>0</v>
      </c>
      <c r="H19" s="21">
        <v>0</v>
      </c>
      <c r="I19" s="21">
        <v>1</v>
      </c>
      <c r="J19" s="21">
        <v>1</v>
      </c>
      <c r="K19" s="21">
        <v>0</v>
      </c>
      <c r="L19" s="21">
        <v>1</v>
      </c>
      <c r="M19" s="21">
        <f t="shared" si="0"/>
        <v>0.6</v>
      </c>
      <c r="N19" s="21">
        <v>1</v>
      </c>
      <c r="O19" s="21">
        <v>0</v>
      </c>
      <c r="P19" s="21">
        <f t="shared" si="2"/>
        <v>0.4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f t="shared" si="3"/>
        <v>0</v>
      </c>
      <c r="W19" s="21">
        <v>1</v>
      </c>
      <c r="X19" s="21">
        <v>1</v>
      </c>
      <c r="Y19" s="21">
        <v>1</v>
      </c>
      <c r="Z19" s="21">
        <f t="shared" si="4"/>
        <v>1</v>
      </c>
      <c r="AA19" s="21">
        <v>0</v>
      </c>
      <c r="AB19" s="21">
        <v>0</v>
      </c>
      <c r="AC19" s="21">
        <v>1</v>
      </c>
      <c r="AD19" s="21">
        <v>1</v>
      </c>
      <c r="AE19" s="21">
        <f t="shared" si="5"/>
        <v>0.5</v>
      </c>
      <c r="AF19" s="21">
        <v>0</v>
      </c>
      <c r="AG19" s="21">
        <v>0</v>
      </c>
      <c r="AH19" s="21">
        <v>1</v>
      </c>
      <c r="AI19" s="21">
        <f t="shared" si="6"/>
        <v>0.333333333333333</v>
      </c>
      <c r="AJ19" s="21">
        <v>1</v>
      </c>
      <c r="AK19" s="21">
        <v>0</v>
      </c>
      <c r="AL19" s="21">
        <v>1</v>
      </c>
      <c r="AM19" s="21">
        <v>1</v>
      </c>
      <c r="AN19" s="21">
        <v>0</v>
      </c>
      <c r="AO19" s="21">
        <f t="shared" si="7"/>
        <v>0.6</v>
      </c>
      <c r="AP19" s="21">
        <v>1</v>
      </c>
      <c r="AQ19" s="21">
        <v>0</v>
      </c>
      <c r="AR19" s="21">
        <v>0</v>
      </c>
      <c r="AS19" s="21">
        <v>0</v>
      </c>
      <c r="AT19" s="21">
        <f t="shared" si="8"/>
        <v>0.25</v>
      </c>
      <c r="AU19" s="21">
        <v>0</v>
      </c>
      <c r="AV19" s="21">
        <v>1</v>
      </c>
      <c r="AW19" s="21">
        <v>1</v>
      </c>
      <c r="AX19" s="21">
        <v>1</v>
      </c>
      <c r="AY19" s="10">
        <f t="shared" si="9"/>
        <v>0.75</v>
      </c>
    </row>
    <row r="20" spans="1:51">
      <c r="A20" s="17" t="s">
        <v>115</v>
      </c>
      <c r="B20" s="12" t="s">
        <v>116</v>
      </c>
      <c r="C20" s="21">
        <v>1</v>
      </c>
      <c r="D20" s="21">
        <v>1</v>
      </c>
      <c r="E20" s="21">
        <v>0</v>
      </c>
      <c r="F20" s="21">
        <f t="shared" si="1"/>
        <v>0.666666666666667</v>
      </c>
      <c r="G20" s="21">
        <v>1</v>
      </c>
      <c r="H20" s="21">
        <v>1</v>
      </c>
      <c r="I20" s="21">
        <v>1</v>
      </c>
      <c r="J20" s="21">
        <v>1</v>
      </c>
      <c r="K20" s="21">
        <v>0</v>
      </c>
      <c r="L20" s="21">
        <v>1</v>
      </c>
      <c r="M20" s="21">
        <f t="shared" si="0"/>
        <v>0.8</v>
      </c>
      <c r="N20" s="21">
        <v>1</v>
      </c>
      <c r="O20" s="21">
        <v>0</v>
      </c>
      <c r="P20" s="21">
        <f t="shared" si="2"/>
        <v>0.7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f t="shared" si="3"/>
        <v>0</v>
      </c>
      <c r="W20" s="21">
        <v>1</v>
      </c>
      <c r="X20" s="21">
        <v>0</v>
      </c>
      <c r="Y20" s="21">
        <v>1</v>
      </c>
      <c r="Z20" s="21">
        <f t="shared" si="4"/>
        <v>0.666666666666667</v>
      </c>
      <c r="AA20" s="21">
        <v>0</v>
      </c>
      <c r="AB20" s="21">
        <v>0</v>
      </c>
      <c r="AC20" s="21">
        <v>1</v>
      </c>
      <c r="AD20" s="21">
        <v>1</v>
      </c>
      <c r="AE20" s="21">
        <f t="shared" si="5"/>
        <v>0.5</v>
      </c>
      <c r="AF20" s="21">
        <v>0</v>
      </c>
      <c r="AG20" s="21">
        <v>0</v>
      </c>
      <c r="AH20" s="21">
        <v>1</v>
      </c>
      <c r="AI20" s="21">
        <f t="shared" si="6"/>
        <v>0.333333333333333</v>
      </c>
      <c r="AJ20" s="21">
        <v>1</v>
      </c>
      <c r="AK20" s="21">
        <v>0</v>
      </c>
      <c r="AL20" s="21">
        <v>0</v>
      </c>
      <c r="AM20" s="21">
        <v>1</v>
      </c>
      <c r="AN20" s="21">
        <v>0</v>
      </c>
      <c r="AO20" s="21">
        <f t="shared" si="7"/>
        <v>0.4</v>
      </c>
      <c r="AP20" s="21">
        <v>1</v>
      </c>
      <c r="AQ20" s="21">
        <v>0</v>
      </c>
      <c r="AR20" s="21">
        <v>0</v>
      </c>
      <c r="AS20" s="21">
        <v>0</v>
      </c>
      <c r="AT20" s="21">
        <f t="shared" si="8"/>
        <v>0.25</v>
      </c>
      <c r="AU20" s="21">
        <v>0</v>
      </c>
      <c r="AV20" s="21">
        <v>1</v>
      </c>
      <c r="AW20" s="21">
        <v>1</v>
      </c>
      <c r="AX20" s="21">
        <v>1</v>
      </c>
      <c r="AY20" s="10">
        <f t="shared" si="9"/>
        <v>0.75</v>
      </c>
    </row>
    <row r="21" spans="1:51">
      <c r="A21" s="17" t="s">
        <v>117</v>
      </c>
      <c r="B21" s="12" t="s">
        <v>118</v>
      </c>
      <c r="C21" s="21">
        <v>1</v>
      </c>
      <c r="D21" s="21">
        <v>1</v>
      </c>
      <c r="E21" s="21">
        <v>1</v>
      </c>
      <c r="F21" s="21">
        <f t="shared" si="1"/>
        <v>1</v>
      </c>
      <c r="G21" s="21">
        <v>1</v>
      </c>
      <c r="H21" s="21">
        <v>1</v>
      </c>
      <c r="I21" s="21">
        <v>1</v>
      </c>
      <c r="J21" s="21">
        <v>1</v>
      </c>
      <c r="K21" s="21">
        <v>1</v>
      </c>
      <c r="L21" s="21">
        <v>1</v>
      </c>
      <c r="M21" s="21">
        <f t="shared" si="0"/>
        <v>1</v>
      </c>
      <c r="N21" s="21">
        <v>1</v>
      </c>
      <c r="O21" s="21">
        <v>1</v>
      </c>
      <c r="P21" s="21">
        <f t="shared" si="2"/>
        <v>1</v>
      </c>
      <c r="Q21" s="21">
        <v>1</v>
      </c>
      <c r="R21" s="21">
        <v>1</v>
      </c>
      <c r="S21" s="21">
        <v>1</v>
      </c>
      <c r="T21" s="21">
        <v>1</v>
      </c>
      <c r="U21" s="21">
        <v>1</v>
      </c>
      <c r="V21" s="21">
        <f t="shared" si="3"/>
        <v>1</v>
      </c>
      <c r="W21" s="21">
        <v>0</v>
      </c>
      <c r="X21" s="21">
        <v>1</v>
      </c>
      <c r="Y21" s="21">
        <v>1</v>
      </c>
      <c r="Z21" s="21">
        <f t="shared" si="4"/>
        <v>0.666666666666667</v>
      </c>
      <c r="AA21" s="21">
        <v>1</v>
      </c>
      <c r="AB21" s="21">
        <v>1</v>
      </c>
      <c r="AC21" s="21">
        <v>1</v>
      </c>
      <c r="AD21" s="21">
        <v>1</v>
      </c>
      <c r="AE21" s="21">
        <f t="shared" si="5"/>
        <v>1</v>
      </c>
      <c r="AF21" s="21">
        <v>0</v>
      </c>
      <c r="AG21" s="21">
        <v>0</v>
      </c>
      <c r="AH21" s="21">
        <v>1</v>
      </c>
      <c r="AI21" s="21">
        <f t="shared" si="6"/>
        <v>0.333333333333333</v>
      </c>
      <c r="AJ21" s="21">
        <v>1</v>
      </c>
      <c r="AK21" s="21">
        <v>1</v>
      </c>
      <c r="AL21" s="21">
        <v>1</v>
      </c>
      <c r="AM21" s="21">
        <v>1</v>
      </c>
      <c r="AN21" s="21">
        <v>0</v>
      </c>
      <c r="AO21" s="21">
        <f t="shared" si="7"/>
        <v>0.8</v>
      </c>
      <c r="AP21" s="21">
        <v>1</v>
      </c>
      <c r="AQ21" s="21">
        <v>1</v>
      </c>
      <c r="AR21" s="21">
        <v>1</v>
      </c>
      <c r="AS21" s="21">
        <v>1</v>
      </c>
      <c r="AT21" s="21">
        <f t="shared" si="8"/>
        <v>1</v>
      </c>
      <c r="AU21" s="21">
        <v>1</v>
      </c>
      <c r="AV21" s="21">
        <v>1</v>
      </c>
      <c r="AW21" s="21">
        <v>1</v>
      </c>
      <c r="AX21" s="21">
        <v>1</v>
      </c>
      <c r="AY21" s="10">
        <f t="shared" si="9"/>
        <v>1</v>
      </c>
    </row>
    <row r="22" spans="1:51">
      <c r="A22" s="17" t="s">
        <v>119</v>
      </c>
      <c r="B22" s="12" t="s">
        <v>120</v>
      </c>
      <c r="C22" s="21">
        <v>0</v>
      </c>
      <c r="D22" s="21">
        <v>0</v>
      </c>
      <c r="E22" s="21">
        <v>0</v>
      </c>
      <c r="F22" s="21">
        <f t="shared" si="1"/>
        <v>0</v>
      </c>
      <c r="G22" s="21">
        <v>1</v>
      </c>
      <c r="H22" s="21">
        <v>1</v>
      </c>
      <c r="I22" s="21">
        <v>1</v>
      </c>
      <c r="J22" s="21">
        <v>0</v>
      </c>
      <c r="K22" s="21">
        <v>0</v>
      </c>
      <c r="L22" s="21">
        <v>1</v>
      </c>
      <c r="M22" s="21">
        <f t="shared" si="0"/>
        <v>0.6</v>
      </c>
      <c r="N22" s="21">
        <v>1</v>
      </c>
      <c r="O22" s="21">
        <v>0</v>
      </c>
      <c r="P22" s="21">
        <f t="shared" si="2"/>
        <v>0.65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f t="shared" si="3"/>
        <v>0</v>
      </c>
      <c r="W22" s="21">
        <v>1</v>
      </c>
      <c r="X22" s="21">
        <v>1</v>
      </c>
      <c r="Y22" s="21">
        <v>1</v>
      </c>
      <c r="Z22" s="21">
        <f t="shared" si="4"/>
        <v>1</v>
      </c>
      <c r="AA22" s="21">
        <v>1</v>
      </c>
      <c r="AB22" s="21">
        <v>0</v>
      </c>
      <c r="AC22" s="21">
        <v>1</v>
      </c>
      <c r="AD22" s="21">
        <v>1</v>
      </c>
      <c r="AE22" s="21">
        <f t="shared" si="5"/>
        <v>0.75</v>
      </c>
      <c r="AF22" s="21">
        <v>0</v>
      </c>
      <c r="AG22" s="21">
        <v>0</v>
      </c>
      <c r="AH22" s="21">
        <v>1</v>
      </c>
      <c r="AI22" s="21">
        <f t="shared" si="6"/>
        <v>0.333333333333333</v>
      </c>
      <c r="AJ22" s="21">
        <v>0</v>
      </c>
      <c r="AK22" s="21">
        <v>0</v>
      </c>
      <c r="AL22" s="21">
        <v>1</v>
      </c>
      <c r="AM22" s="21">
        <v>1</v>
      </c>
      <c r="AN22" s="21">
        <v>1</v>
      </c>
      <c r="AO22" s="21">
        <f t="shared" si="7"/>
        <v>0.6</v>
      </c>
      <c r="AP22" s="21">
        <v>0</v>
      </c>
      <c r="AQ22" s="21">
        <v>1</v>
      </c>
      <c r="AR22" s="21">
        <v>0</v>
      </c>
      <c r="AS22" s="21">
        <v>0</v>
      </c>
      <c r="AT22" s="21">
        <f t="shared" si="8"/>
        <v>0.25</v>
      </c>
      <c r="AU22" s="21">
        <v>1</v>
      </c>
      <c r="AV22" s="21">
        <v>0</v>
      </c>
      <c r="AW22" s="21">
        <v>1</v>
      </c>
      <c r="AX22" s="21">
        <v>0</v>
      </c>
      <c r="AY22" s="10">
        <f t="shared" si="9"/>
        <v>0.5</v>
      </c>
    </row>
    <row r="23" spans="1:51">
      <c r="A23" s="17" t="s">
        <v>121</v>
      </c>
      <c r="B23" s="12" t="s">
        <v>122</v>
      </c>
      <c r="C23" s="21">
        <v>1</v>
      </c>
      <c r="D23" s="21">
        <v>0</v>
      </c>
      <c r="E23" s="21">
        <v>1</v>
      </c>
      <c r="F23" s="21">
        <f t="shared" si="1"/>
        <v>0.666666666666667</v>
      </c>
      <c r="G23" s="21">
        <v>1</v>
      </c>
      <c r="H23" s="21">
        <v>1</v>
      </c>
      <c r="I23" s="21">
        <v>1</v>
      </c>
      <c r="J23" s="21">
        <v>1</v>
      </c>
      <c r="K23" s="21">
        <v>1</v>
      </c>
      <c r="L23" s="21">
        <v>1</v>
      </c>
      <c r="M23" s="21">
        <f t="shared" si="0"/>
        <v>1</v>
      </c>
      <c r="N23" s="21">
        <v>0</v>
      </c>
      <c r="O23" s="21">
        <v>0</v>
      </c>
      <c r="P23" s="21">
        <f t="shared" si="2"/>
        <v>0.5</v>
      </c>
      <c r="Q23" s="21">
        <v>0</v>
      </c>
      <c r="R23" s="21">
        <v>1</v>
      </c>
      <c r="S23" s="21">
        <v>1</v>
      </c>
      <c r="T23" s="21">
        <v>0</v>
      </c>
      <c r="U23" s="21">
        <v>1</v>
      </c>
      <c r="V23" s="21">
        <f t="shared" si="3"/>
        <v>0.6</v>
      </c>
      <c r="W23" s="21">
        <v>1</v>
      </c>
      <c r="X23" s="21">
        <v>1</v>
      </c>
      <c r="Y23" s="21">
        <v>1</v>
      </c>
      <c r="Z23" s="21">
        <f t="shared" si="4"/>
        <v>1</v>
      </c>
      <c r="AA23" s="23">
        <v>0</v>
      </c>
      <c r="AB23" s="21">
        <v>1</v>
      </c>
      <c r="AC23" s="21">
        <v>1</v>
      </c>
      <c r="AD23" s="21">
        <v>1</v>
      </c>
      <c r="AE23" s="21">
        <f t="shared" si="5"/>
        <v>0.75</v>
      </c>
      <c r="AF23" s="21">
        <v>0</v>
      </c>
      <c r="AG23" s="21">
        <v>0</v>
      </c>
      <c r="AH23" s="21">
        <v>1</v>
      </c>
      <c r="AI23" s="21">
        <f t="shared" si="6"/>
        <v>0.333333333333333</v>
      </c>
      <c r="AJ23" s="21">
        <v>1</v>
      </c>
      <c r="AK23" s="21">
        <v>0</v>
      </c>
      <c r="AL23" s="21">
        <v>1</v>
      </c>
      <c r="AM23" s="21">
        <v>1</v>
      </c>
      <c r="AN23" s="21">
        <v>1</v>
      </c>
      <c r="AO23" s="21">
        <f t="shared" si="7"/>
        <v>0.8</v>
      </c>
      <c r="AP23" s="21">
        <v>0</v>
      </c>
      <c r="AQ23" s="21">
        <v>0</v>
      </c>
      <c r="AR23" s="21">
        <v>1</v>
      </c>
      <c r="AS23" s="21">
        <v>1</v>
      </c>
      <c r="AT23" s="21">
        <f t="shared" si="8"/>
        <v>0.5</v>
      </c>
      <c r="AU23" s="21">
        <v>1</v>
      </c>
      <c r="AV23" s="21">
        <v>0</v>
      </c>
      <c r="AW23" s="21">
        <v>1</v>
      </c>
      <c r="AX23" s="21">
        <v>0</v>
      </c>
      <c r="AY23" s="10">
        <f t="shared" si="9"/>
        <v>0.5</v>
      </c>
    </row>
    <row r="24" spans="1:51">
      <c r="A24" s="17" t="s">
        <v>123</v>
      </c>
      <c r="B24" s="12" t="s">
        <v>124</v>
      </c>
      <c r="C24" s="21">
        <v>1</v>
      </c>
      <c r="D24" s="21">
        <v>1</v>
      </c>
      <c r="E24" s="21">
        <v>1</v>
      </c>
      <c r="F24" s="21">
        <f t="shared" si="1"/>
        <v>1</v>
      </c>
      <c r="G24" s="21">
        <v>1</v>
      </c>
      <c r="H24" s="21">
        <v>1</v>
      </c>
      <c r="I24" s="21">
        <v>1</v>
      </c>
      <c r="J24" s="21">
        <v>1</v>
      </c>
      <c r="K24" s="21">
        <v>1</v>
      </c>
      <c r="L24" s="21">
        <v>1</v>
      </c>
      <c r="M24" s="21">
        <f t="shared" si="0"/>
        <v>1</v>
      </c>
      <c r="N24" s="21">
        <v>0</v>
      </c>
      <c r="O24" s="21">
        <v>0</v>
      </c>
      <c r="P24" s="21">
        <f t="shared" si="2"/>
        <v>0.5</v>
      </c>
      <c r="Q24" s="21">
        <v>1</v>
      </c>
      <c r="R24" s="21">
        <v>1</v>
      </c>
      <c r="S24" s="21">
        <v>1</v>
      </c>
      <c r="T24" s="21">
        <v>0</v>
      </c>
      <c r="U24" s="21">
        <v>1</v>
      </c>
      <c r="V24" s="21">
        <f t="shared" si="3"/>
        <v>0.8</v>
      </c>
      <c r="W24" s="21">
        <v>1</v>
      </c>
      <c r="X24" s="21">
        <v>1</v>
      </c>
      <c r="Y24" s="21">
        <v>0</v>
      </c>
      <c r="Z24" s="21">
        <f t="shared" si="4"/>
        <v>0.666666666666667</v>
      </c>
      <c r="AA24" s="23">
        <v>0</v>
      </c>
      <c r="AB24" s="21">
        <v>1</v>
      </c>
      <c r="AC24" s="21">
        <v>1</v>
      </c>
      <c r="AD24" s="21">
        <v>1</v>
      </c>
      <c r="AE24" s="21">
        <f t="shared" si="5"/>
        <v>0.75</v>
      </c>
      <c r="AF24" s="21">
        <v>0</v>
      </c>
      <c r="AG24" s="21">
        <v>0</v>
      </c>
      <c r="AH24" s="21">
        <v>1</v>
      </c>
      <c r="AI24" s="21">
        <f t="shared" si="6"/>
        <v>0.333333333333333</v>
      </c>
      <c r="AJ24" s="21">
        <v>1</v>
      </c>
      <c r="AK24" s="21">
        <v>0</v>
      </c>
      <c r="AL24" s="21">
        <v>1</v>
      </c>
      <c r="AM24" s="21">
        <v>1</v>
      </c>
      <c r="AN24" s="21">
        <v>0</v>
      </c>
      <c r="AO24" s="21">
        <f t="shared" si="7"/>
        <v>0.6</v>
      </c>
      <c r="AP24" s="21">
        <v>0</v>
      </c>
      <c r="AQ24" s="21">
        <v>0</v>
      </c>
      <c r="AR24" s="21">
        <v>1</v>
      </c>
      <c r="AS24" s="21">
        <v>1</v>
      </c>
      <c r="AT24" s="21">
        <f t="shared" si="8"/>
        <v>0.5</v>
      </c>
      <c r="AU24" s="21">
        <v>0</v>
      </c>
      <c r="AV24" s="21">
        <v>1</v>
      </c>
      <c r="AW24" s="21">
        <v>1</v>
      </c>
      <c r="AX24" s="21">
        <v>0</v>
      </c>
      <c r="AY24" s="10">
        <f t="shared" si="9"/>
        <v>0.5</v>
      </c>
    </row>
    <row r="25" spans="1:51">
      <c r="A25" s="17" t="s">
        <v>125</v>
      </c>
      <c r="B25" s="12" t="s">
        <v>126</v>
      </c>
      <c r="C25" s="21">
        <v>1</v>
      </c>
      <c r="D25" s="21">
        <v>1</v>
      </c>
      <c r="E25" s="21">
        <v>0</v>
      </c>
      <c r="F25" s="21">
        <f t="shared" si="1"/>
        <v>0.666666666666667</v>
      </c>
      <c r="G25" s="21">
        <v>1</v>
      </c>
      <c r="H25" s="21">
        <v>1</v>
      </c>
      <c r="I25" s="21">
        <v>0</v>
      </c>
      <c r="J25" s="21">
        <v>0</v>
      </c>
      <c r="K25" s="21">
        <v>0</v>
      </c>
      <c r="L25" s="21">
        <v>1</v>
      </c>
      <c r="M25" s="21">
        <f t="shared" si="0"/>
        <v>0.4</v>
      </c>
      <c r="N25" s="21">
        <v>0</v>
      </c>
      <c r="O25" s="21">
        <v>0</v>
      </c>
      <c r="P25" s="21">
        <f t="shared" si="2"/>
        <v>0.35</v>
      </c>
      <c r="Q25" s="21">
        <v>0</v>
      </c>
      <c r="R25" s="21">
        <v>1</v>
      </c>
      <c r="S25" s="21">
        <v>0</v>
      </c>
      <c r="T25" s="21">
        <v>1</v>
      </c>
      <c r="U25" s="21">
        <v>1</v>
      </c>
      <c r="V25" s="21">
        <f t="shared" si="3"/>
        <v>0.6</v>
      </c>
      <c r="W25" s="21">
        <v>1</v>
      </c>
      <c r="X25" s="21">
        <v>1</v>
      </c>
      <c r="Y25" s="21">
        <v>1</v>
      </c>
      <c r="Z25" s="21">
        <f t="shared" si="4"/>
        <v>1</v>
      </c>
      <c r="AA25" s="21">
        <v>0</v>
      </c>
      <c r="AB25" s="21">
        <v>0</v>
      </c>
      <c r="AC25" s="21">
        <v>1</v>
      </c>
      <c r="AD25" s="21">
        <v>1</v>
      </c>
      <c r="AE25" s="21">
        <f t="shared" si="5"/>
        <v>0.5</v>
      </c>
      <c r="AF25" s="21">
        <v>0</v>
      </c>
      <c r="AG25" s="21">
        <v>0</v>
      </c>
      <c r="AH25" s="21">
        <v>1</v>
      </c>
      <c r="AI25" s="21">
        <f t="shared" si="6"/>
        <v>0.333333333333333</v>
      </c>
      <c r="AJ25" s="21">
        <v>0</v>
      </c>
      <c r="AK25" s="21">
        <v>0</v>
      </c>
      <c r="AL25" s="21">
        <v>1</v>
      </c>
      <c r="AM25" s="21">
        <v>1</v>
      </c>
      <c r="AN25" s="21">
        <v>0</v>
      </c>
      <c r="AO25" s="21">
        <f t="shared" si="7"/>
        <v>0.4</v>
      </c>
      <c r="AP25" s="21">
        <v>1</v>
      </c>
      <c r="AQ25" s="21">
        <v>0</v>
      </c>
      <c r="AR25" s="21">
        <v>1</v>
      </c>
      <c r="AS25" s="21">
        <v>0</v>
      </c>
      <c r="AT25" s="21">
        <f t="shared" si="8"/>
        <v>0.5</v>
      </c>
      <c r="AU25" s="21">
        <v>0</v>
      </c>
      <c r="AV25" s="21">
        <v>1</v>
      </c>
      <c r="AW25" s="21">
        <v>1</v>
      </c>
      <c r="AX25" s="21">
        <v>0</v>
      </c>
      <c r="AY25" s="10">
        <f t="shared" si="9"/>
        <v>0.5</v>
      </c>
    </row>
    <row r="26" ht="151.15" spans="1:51">
      <c r="A26" s="25" t="s">
        <v>127</v>
      </c>
      <c r="B26" s="12" t="s">
        <v>128</v>
      </c>
      <c r="C26" s="12">
        <v>0</v>
      </c>
      <c r="D26" s="12">
        <v>1</v>
      </c>
      <c r="E26" s="12">
        <v>0</v>
      </c>
      <c r="F26" s="21">
        <f t="shared" si="1"/>
        <v>0.333333333333333</v>
      </c>
      <c r="G26" s="12">
        <v>0</v>
      </c>
      <c r="H26" s="12">
        <v>1</v>
      </c>
      <c r="I26" s="12">
        <v>0</v>
      </c>
      <c r="J26" s="12">
        <v>0</v>
      </c>
      <c r="K26" s="12">
        <v>0</v>
      </c>
      <c r="L26" s="12">
        <v>1</v>
      </c>
      <c r="M26" s="21">
        <f t="shared" si="0"/>
        <v>0.4</v>
      </c>
      <c r="N26" s="12">
        <v>0</v>
      </c>
      <c r="O26" s="12">
        <v>0</v>
      </c>
      <c r="P26" s="21">
        <f t="shared" si="2"/>
        <v>0.1</v>
      </c>
      <c r="Q26" s="12">
        <v>0</v>
      </c>
      <c r="R26" s="12">
        <v>1</v>
      </c>
      <c r="S26" s="12">
        <v>1</v>
      </c>
      <c r="T26" s="12">
        <v>0</v>
      </c>
      <c r="U26" s="12">
        <v>0</v>
      </c>
      <c r="V26" s="21">
        <f t="shared" si="3"/>
        <v>0.4</v>
      </c>
      <c r="W26" s="12">
        <v>0</v>
      </c>
      <c r="X26" s="12">
        <v>1</v>
      </c>
      <c r="Y26" s="12">
        <v>1</v>
      </c>
      <c r="Z26" s="21">
        <f t="shared" si="4"/>
        <v>0.666666666666667</v>
      </c>
      <c r="AA26" s="12">
        <v>0</v>
      </c>
      <c r="AB26" s="12">
        <v>1</v>
      </c>
      <c r="AC26" s="12">
        <v>1</v>
      </c>
      <c r="AD26" s="12">
        <v>0</v>
      </c>
      <c r="AE26" s="21">
        <f t="shared" si="5"/>
        <v>0.5</v>
      </c>
      <c r="AF26" s="21">
        <v>0</v>
      </c>
      <c r="AG26" s="21">
        <v>0</v>
      </c>
      <c r="AH26" s="21">
        <v>1</v>
      </c>
      <c r="AI26" s="21">
        <f t="shared" si="6"/>
        <v>0.333333333333333</v>
      </c>
      <c r="AJ26" s="12">
        <v>0</v>
      </c>
      <c r="AK26" s="12">
        <v>0</v>
      </c>
      <c r="AL26" s="12">
        <v>1</v>
      </c>
      <c r="AM26" s="12">
        <v>0</v>
      </c>
      <c r="AN26" s="12">
        <v>0</v>
      </c>
      <c r="AO26" s="21">
        <f t="shared" si="7"/>
        <v>0.2</v>
      </c>
      <c r="AP26" s="12">
        <v>0</v>
      </c>
      <c r="AQ26" s="12">
        <v>0</v>
      </c>
      <c r="AR26" s="12">
        <v>1</v>
      </c>
      <c r="AS26" s="12">
        <v>0</v>
      </c>
      <c r="AT26" s="21">
        <f t="shared" si="8"/>
        <v>0.25</v>
      </c>
      <c r="AU26" s="12">
        <v>0</v>
      </c>
      <c r="AV26" s="12">
        <v>0</v>
      </c>
      <c r="AW26" s="12">
        <v>1</v>
      </c>
      <c r="AX26" s="12">
        <v>0</v>
      </c>
      <c r="AY26" s="10">
        <f t="shared" si="9"/>
        <v>0.25</v>
      </c>
    </row>
    <row r="27" ht="162.75" spans="1:51">
      <c r="A27" s="25" t="s">
        <v>129</v>
      </c>
      <c r="B27" s="12" t="s">
        <v>130</v>
      </c>
      <c r="C27" s="12">
        <v>1</v>
      </c>
      <c r="D27" s="12">
        <v>1</v>
      </c>
      <c r="E27" s="12">
        <v>0</v>
      </c>
      <c r="F27" s="21">
        <f t="shared" si="1"/>
        <v>0.666666666666667</v>
      </c>
      <c r="G27" s="12">
        <v>1</v>
      </c>
      <c r="H27" s="12">
        <v>0</v>
      </c>
      <c r="I27" s="12">
        <v>0</v>
      </c>
      <c r="J27" s="12">
        <v>1</v>
      </c>
      <c r="K27" s="12">
        <v>1</v>
      </c>
      <c r="L27" s="12">
        <v>1</v>
      </c>
      <c r="M27" s="21">
        <f t="shared" si="0"/>
        <v>0.6</v>
      </c>
      <c r="N27" s="12">
        <v>1</v>
      </c>
      <c r="O27" s="12">
        <v>0</v>
      </c>
      <c r="P27" s="21">
        <f t="shared" si="2"/>
        <v>0.65</v>
      </c>
      <c r="Q27" s="12">
        <v>1</v>
      </c>
      <c r="R27" s="12">
        <v>1</v>
      </c>
      <c r="S27" s="12">
        <v>1</v>
      </c>
      <c r="T27" s="12">
        <v>1</v>
      </c>
      <c r="U27" s="12">
        <v>0</v>
      </c>
      <c r="V27" s="21">
        <f t="shared" si="3"/>
        <v>0.8</v>
      </c>
      <c r="W27" s="12">
        <v>1</v>
      </c>
      <c r="X27" s="12">
        <v>1</v>
      </c>
      <c r="Y27" s="12">
        <v>1</v>
      </c>
      <c r="Z27" s="21">
        <f t="shared" si="4"/>
        <v>1</v>
      </c>
      <c r="AA27" s="12">
        <v>1</v>
      </c>
      <c r="AB27" s="12">
        <v>1</v>
      </c>
      <c r="AC27" s="12">
        <v>1</v>
      </c>
      <c r="AD27" s="12">
        <v>1</v>
      </c>
      <c r="AE27" s="21">
        <f t="shared" si="5"/>
        <v>1</v>
      </c>
      <c r="AF27" s="21">
        <v>0</v>
      </c>
      <c r="AG27" s="21">
        <v>0</v>
      </c>
      <c r="AH27" s="21">
        <v>1</v>
      </c>
      <c r="AI27" s="21">
        <f t="shared" si="6"/>
        <v>0.333333333333333</v>
      </c>
      <c r="AJ27" s="12">
        <v>0</v>
      </c>
      <c r="AK27" s="12">
        <v>0</v>
      </c>
      <c r="AL27" s="12">
        <v>1</v>
      </c>
      <c r="AM27" s="12">
        <v>0</v>
      </c>
      <c r="AN27" s="12">
        <v>0</v>
      </c>
      <c r="AO27" s="21">
        <f t="shared" si="7"/>
        <v>0.2</v>
      </c>
      <c r="AP27" s="12">
        <v>1</v>
      </c>
      <c r="AQ27" s="12">
        <v>0</v>
      </c>
      <c r="AR27" s="12">
        <v>0</v>
      </c>
      <c r="AS27" s="12">
        <v>1</v>
      </c>
      <c r="AT27" s="21">
        <f t="shared" si="8"/>
        <v>0.5</v>
      </c>
      <c r="AU27" s="12">
        <v>1</v>
      </c>
      <c r="AV27" s="12">
        <v>1</v>
      </c>
      <c r="AW27" s="12">
        <v>1</v>
      </c>
      <c r="AX27" s="12">
        <v>1</v>
      </c>
      <c r="AY27" s="10">
        <f t="shared" si="9"/>
        <v>1</v>
      </c>
    </row>
    <row r="28" ht="243.75" spans="1:51">
      <c r="A28" s="25" t="s">
        <v>131</v>
      </c>
      <c r="B28" s="12" t="s">
        <v>132</v>
      </c>
      <c r="C28" s="12">
        <v>1</v>
      </c>
      <c r="D28" s="12">
        <v>1</v>
      </c>
      <c r="E28" s="12">
        <v>1</v>
      </c>
      <c r="F28" s="21">
        <f t="shared" si="1"/>
        <v>1</v>
      </c>
      <c r="G28" s="12">
        <v>1</v>
      </c>
      <c r="H28" s="12">
        <v>1</v>
      </c>
      <c r="I28" s="12">
        <v>1</v>
      </c>
      <c r="J28" s="12">
        <v>1</v>
      </c>
      <c r="K28" s="12">
        <v>1</v>
      </c>
      <c r="L28" s="12">
        <v>1</v>
      </c>
      <c r="M28" s="21">
        <f t="shared" si="0"/>
        <v>1</v>
      </c>
      <c r="N28" s="12">
        <v>1</v>
      </c>
      <c r="O28" s="12">
        <v>0</v>
      </c>
      <c r="P28" s="21">
        <f t="shared" si="2"/>
        <v>0.75</v>
      </c>
      <c r="Q28" s="12">
        <v>1</v>
      </c>
      <c r="R28" s="12">
        <v>1</v>
      </c>
      <c r="S28" s="12">
        <v>1</v>
      </c>
      <c r="T28" s="12">
        <v>1</v>
      </c>
      <c r="U28" s="12">
        <v>1</v>
      </c>
      <c r="V28" s="21">
        <f t="shared" si="3"/>
        <v>1</v>
      </c>
      <c r="W28" s="12">
        <v>1</v>
      </c>
      <c r="X28" s="12">
        <v>1</v>
      </c>
      <c r="Y28" s="12">
        <v>1</v>
      </c>
      <c r="Z28" s="21">
        <f t="shared" si="4"/>
        <v>1</v>
      </c>
      <c r="AA28" s="12">
        <v>1</v>
      </c>
      <c r="AB28" s="12">
        <v>1</v>
      </c>
      <c r="AC28" s="12">
        <v>1</v>
      </c>
      <c r="AD28" s="12">
        <v>1</v>
      </c>
      <c r="AE28" s="21">
        <f t="shared" si="5"/>
        <v>1</v>
      </c>
      <c r="AF28" s="21">
        <v>0</v>
      </c>
      <c r="AG28" s="21">
        <v>0</v>
      </c>
      <c r="AH28" s="21">
        <v>1</v>
      </c>
      <c r="AI28" s="21">
        <f t="shared" si="6"/>
        <v>0.333333333333333</v>
      </c>
      <c r="AJ28" s="12">
        <v>1</v>
      </c>
      <c r="AK28" s="12">
        <v>0</v>
      </c>
      <c r="AL28" s="12">
        <v>0</v>
      </c>
      <c r="AM28" s="12">
        <v>1</v>
      </c>
      <c r="AN28" s="12">
        <v>0</v>
      </c>
      <c r="AO28" s="21">
        <f t="shared" si="7"/>
        <v>0.4</v>
      </c>
      <c r="AP28" s="12">
        <v>1</v>
      </c>
      <c r="AQ28" s="12">
        <v>1</v>
      </c>
      <c r="AR28" s="12">
        <v>1</v>
      </c>
      <c r="AS28" s="12">
        <v>1</v>
      </c>
      <c r="AT28" s="21">
        <f t="shared" si="8"/>
        <v>1</v>
      </c>
      <c r="AU28" s="12">
        <v>1</v>
      </c>
      <c r="AV28" s="12">
        <v>1</v>
      </c>
      <c r="AW28" s="12">
        <v>1</v>
      </c>
      <c r="AX28" s="12">
        <v>1</v>
      </c>
      <c r="AY28" s="10">
        <f t="shared" si="9"/>
        <v>1</v>
      </c>
    </row>
    <row r="29" ht="359.65" spans="1:51">
      <c r="A29" s="25" t="s">
        <v>133</v>
      </c>
      <c r="B29" s="12" t="s">
        <v>134</v>
      </c>
      <c r="C29" s="12">
        <v>1</v>
      </c>
      <c r="D29" s="12">
        <v>1</v>
      </c>
      <c r="E29" s="12">
        <v>1</v>
      </c>
      <c r="F29" s="21">
        <f t="shared" si="1"/>
        <v>1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12">
        <v>1</v>
      </c>
      <c r="M29" s="21">
        <f t="shared" si="0"/>
        <v>1</v>
      </c>
      <c r="N29" s="12">
        <v>1</v>
      </c>
      <c r="O29" s="12">
        <v>1</v>
      </c>
      <c r="P29" s="21">
        <f t="shared" si="2"/>
        <v>1</v>
      </c>
      <c r="Q29" s="12">
        <v>1</v>
      </c>
      <c r="R29" s="12">
        <v>1</v>
      </c>
      <c r="S29" s="12">
        <v>0</v>
      </c>
      <c r="T29" s="12">
        <v>1</v>
      </c>
      <c r="U29" s="12">
        <v>1</v>
      </c>
      <c r="V29" s="21">
        <f t="shared" si="3"/>
        <v>0.8</v>
      </c>
      <c r="W29" s="12">
        <v>1</v>
      </c>
      <c r="X29" s="12">
        <v>1</v>
      </c>
      <c r="Y29" s="12">
        <v>1</v>
      </c>
      <c r="Z29" s="21">
        <f t="shared" si="4"/>
        <v>1</v>
      </c>
      <c r="AA29" s="12">
        <v>0</v>
      </c>
      <c r="AB29" s="12">
        <v>1</v>
      </c>
      <c r="AC29" s="12">
        <v>1</v>
      </c>
      <c r="AD29" s="12">
        <v>1</v>
      </c>
      <c r="AE29" s="21">
        <f t="shared" si="5"/>
        <v>0.75</v>
      </c>
      <c r="AF29" s="21">
        <v>0</v>
      </c>
      <c r="AG29" s="21">
        <v>0</v>
      </c>
      <c r="AH29" s="21">
        <v>1</v>
      </c>
      <c r="AI29" s="21">
        <f t="shared" si="6"/>
        <v>0.333333333333333</v>
      </c>
      <c r="AJ29" s="12">
        <v>1</v>
      </c>
      <c r="AK29" s="12">
        <v>0</v>
      </c>
      <c r="AL29" s="12">
        <v>1</v>
      </c>
      <c r="AM29" s="12">
        <v>1</v>
      </c>
      <c r="AN29" s="12">
        <v>1</v>
      </c>
      <c r="AO29" s="21">
        <f t="shared" si="7"/>
        <v>0.8</v>
      </c>
      <c r="AP29" s="12">
        <v>1</v>
      </c>
      <c r="AQ29" s="12">
        <v>0</v>
      </c>
      <c r="AR29" s="12">
        <v>1</v>
      </c>
      <c r="AS29" s="12">
        <v>1</v>
      </c>
      <c r="AT29" s="21">
        <f t="shared" si="8"/>
        <v>0.75</v>
      </c>
      <c r="AU29" s="12">
        <v>0</v>
      </c>
      <c r="AV29" s="12">
        <v>1</v>
      </c>
      <c r="AW29" s="12">
        <v>1</v>
      </c>
      <c r="AX29" s="12">
        <v>1</v>
      </c>
      <c r="AY29" s="10">
        <f t="shared" si="9"/>
        <v>0.75</v>
      </c>
    </row>
    <row r="30" ht="325.15" spans="1:51">
      <c r="A30" s="25" t="s">
        <v>135</v>
      </c>
      <c r="B30" s="12" t="s">
        <v>136</v>
      </c>
      <c r="C30" s="12">
        <v>1</v>
      </c>
      <c r="D30" s="12">
        <v>1</v>
      </c>
      <c r="E30" s="12">
        <v>0</v>
      </c>
      <c r="F30" s="21">
        <f t="shared" si="1"/>
        <v>0.666666666666667</v>
      </c>
      <c r="G30" s="12">
        <v>1</v>
      </c>
      <c r="H30" s="12">
        <v>1</v>
      </c>
      <c r="I30" s="12">
        <v>0</v>
      </c>
      <c r="J30" s="12">
        <v>0</v>
      </c>
      <c r="K30" s="12">
        <v>1</v>
      </c>
      <c r="L30" s="12">
        <v>1</v>
      </c>
      <c r="M30" s="21">
        <f t="shared" si="0"/>
        <v>0.6</v>
      </c>
      <c r="N30" s="12">
        <v>1</v>
      </c>
      <c r="O30" s="12">
        <v>0</v>
      </c>
      <c r="P30" s="21">
        <f t="shared" si="2"/>
        <v>0.65</v>
      </c>
      <c r="Q30" s="12">
        <v>1</v>
      </c>
      <c r="R30" s="12">
        <v>1</v>
      </c>
      <c r="S30" s="12">
        <v>1</v>
      </c>
      <c r="T30" s="12">
        <v>1</v>
      </c>
      <c r="U30" s="12">
        <v>1</v>
      </c>
      <c r="V30" s="21">
        <f t="shared" si="3"/>
        <v>1</v>
      </c>
      <c r="W30" s="12">
        <v>1</v>
      </c>
      <c r="X30" s="12">
        <v>1</v>
      </c>
      <c r="Y30" s="12">
        <v>0</v>
      </c>
      <c r="Z30" s="21">
        <f t="shared" si="4"/>
        <v>0.666666666666667</v>
      </c>
      <c r="AA30" s="12">
        <v>1</v>
      </c>
      <c r="AB30" s="12">
        <v>1</v>
      </c>
      <c r="AC30" s="12">
        <v>1</v>
      </c>
      <c r="AD30" s="12">
        <v>1</v>
      </c>
      <c r="AE30" s="21">
        <f t="shared" si="5"/>
        <v>1</v>
      </c>
      <c r="AF30" s="21">
        <v>0</v>
      </c>
      <c r="AG30" s="21">
        <v>0</v>
      </c>
      <c r="AH30" s="21">
        <v>1</v>
      </c>
      <c r="AI30" s="21">
        <f t="shared" si="6"/>
        <v>0.333333333333333</v>
      </c>
      <c r="AJ30" s="12">
        <v>0</v>
      </c>
      <c r="AK30" s="12">
        <v>0</v>
      </c>
      <c r="AL30" s="12">
        <v>1</v>
      </c>
      <c r="AM30" s="12">
        <v>1</v>
      </c>
      <c r="AN30" s="12">
        <v>0</v>
      </c>
      <c r="AO30" s="21">
        <f t="shared" si="7"/>
        <v>0.4</v>
      </c>
      <c r="AP30" s="12">
        <v>1</v>
      </c>
      <c r="AQ30" s="12">
        <v>0</v>
      </c>
      <c r="AR30" s="12">
        <v>0</v>
      </c>
      <c r="AS30" s="12">
        <v>0</v>
      </c>
      <c r="AT30" s="21">
        <f t="shared" si="8"/>
        <v>0.25</v>
      </c>
      <c r="AU30" s="12">
        <v>1</v>
      </c>
      <c r="AV30" s="12">
        <v>1</v>
      </c>
      <c r="AW30" s="12">
        <v>0</v>
      </c>
      <c r="AX30" s="12">
        <v>0</v>
      </c>
      <c r="AY30" s="10">
        <f t="shared" si="9"/>
        <v>0.5</v>
      </c>
    </row>
    <row r="31" ht="220.5" spans="1:51">
      <c r="A31" s="25" t="s">
        <v>137</v>
      </c>
      <c r="B31" s="12" t="s">
        <v>138</v>
      </c>
      <c r="C31" s="12">
        <v>0</v>
      </c>
      <c r="D31" s="12">
        <v>1</v>
      </c>
      <c r="E31" s="12">
        <v>0</v>
      </c>
      <c r="F31" s="21">
        <f t="shared" si="1"/>
        <v>0.333333333333333</v>
      </c>
      <c r="G31" s="12">
        <v>0</v>
      </c>
      <c r="H31" s="12">
        <v>1</v>
      </c>
      <c r="I31" s="12">
        <v>0</v>
      </c>
      <c r="J31" s="12">
        <v>0</v>
      </c>
      <c r="K31" s="12">
        <v>0</v>
      </c>
      <c r="L31" s="12">
        <v>1</v>
      </c>
      <c r="M31" s="21">
        <f t="shared" si="0"/>
        <v>0.4</v>
      </c>
      <c r="N31" s="12">
        <v>0</v>
      </c>
      <c r="O31" s="12">
        <v>0</v>
      </c>
      <c r="P31" s="21">
        <f t="shared" si="2"/>
        <v>0.1</v>
      </c>
      <c r="Q31" s="12">
        <v>1</v>
      </c>
      <c r="R31" s="12">
        <v>1</v>
      </c>
      <c r="S31" s="12">
        <v>1</v>
      </c>
      <c r="T31" s="12">
        <v>0</v>
      </c>
      <c r="U31" s="12">
        <v>0</v>
      </c>
      <c r="V31" s="21">
        <f t="shared" si="3"/>
        <v>0.6</v>
      </c>
      <c r="W31" s="12">
        <v>1</v>
      </c>
      <c r="X31" s="12">
        <v>1</v>
      </c>
      <c r="Y31" s="12">
        <v>1</v>
      </c>
      <c r="Z31" s="21">
        <f t="shared" si="4"/>
        <v>1</v>
      </c>
      <c r="AA31" s="12">
        <v>0</v>
      </c>
      <c r="AB31" s="12">
        <v>0</v>
      </c>
      <c r="AC31" s="12">
        <v>1</v>
      </c>
      <c r="AD31" s="12">
        <v>1</v>
      </c>
      <c r="AE31" s="21">
        <f t="shared" si="5"/>
        <v>0.5</v>
      </c>
      <c r="AF31" s="21">
        <v>0</v>
      </c>
      <c r="AG31" s="21">
        <v>0</v>
      </c>
      <c r="AH31" s="21">
        <v>1</v>
      </c>
      <c r="AI31" s="21">
        <f t="shared" si="6"/>
        <v>0.333333333333333</v>
      </c>
      <c r="AJ31" s="12">
        <v>0</v>
      </c>
      <c r="AK31" s="12">
        <v>0</v>
      </c>
      <c r="AL31" s="12">
        <v>1</v>
      </c>
      <c r="AM31" s="12">
        <v>1</v>
      </c>
      <c r="AN31" s="12">
        <v>0</v>
      </c>
      <c r="AO31" s="21">
        <f t="shared" si="7"/>
        <v>0.4</v>
      </c>
      <c r="AP31" s="12">
        <v>1</v>
      </c>
      <c r="AQ31" s="12">
        <v>0</v>
      </c>
      <c r="AR31" s="12">
        <v>0</v>
      </c>
      <c r="AS31" s="12">
        <v>0</v>
      </c>
      <c r="AT31" s="21">
        <f t="shared" si="8"/>
        <v>0.25</v>
      </c>
      <c r="AU31" s="12">
        <v>0</v>
      </c>
      <c r="AV31" s="12">
        <v>1</v>
      </c>
      <c r="AW31" s="12">
        <v>1</v>
      </c>
      <c r="AX31" s="12">
        <v>0</v>
      </c>
      <c r="AY31" s="10">
        <f t="shared" si="9"/>
        <v>0.5</v>
      </c>
    </row>
    <row r="32" ht="197.25" spans="1:51">
      <c r="A32" s="25" t="s">
        <v>139</v>
      </c>
      <c r="B32" s="12" t="s">
        <v>140</v>
      </c>
      <c r="C32" s="12">
        <v>1</v>
      </c>
      <c r="D32" s="12">
        <v>1</v>
      </c>
      <c r="E32" s="12">
        <v>1</v>
      </c>
      <c r="F32" s="21">
        <f t="shared" si="1"/>
        <v>1</v>
      </c>
      <c r="G32" s="12">
        <v>1</v>
      </c>
      <c r="H32" s="12">
        <v>1</v>
      </c>
      <c r="I32" s="12">
        <v>0</v>
      </c>
      <c r="J32" s="12">
        <v>1</v>
      </c>
      <c r="K32" s="12">
        <v>1</v>
      </c>
      <c r="L32" s="12">
        <v>0</v>
      </c>
      <c r="M32" s="21">
        <f t="shared" si="0"/>
        <v>0.6</v>
      </c>
      <c r="N32" s="12">
        <v>1</v>
      </c>
      <c r="O32" s="12">
        <v>1</v>
      </c>
      <c r="P32" s="21">
        <f t="shared" si="2"/>
        <v>0.9</v>
      </c>
      <c r="Q32" s="12">
        <v>1</v>
      </c>
      <c r="R32" s="12">
        <v>0</v>
      </c>
      <c r="S32" s="12">
        <v>0</v>
      </c>
      <c r="T32" s="12">
        <v>1</v>
      </c>
      <c r="U32" s="12">
        <v>1</v>
      </c>
      <c r="V32" s="21">
        <f t="shared" si="3"/>
        <v>0.6</v>
      </c>
      <c r="W32" s="12">
        <v>1</v>
      </c>
      <c r="X32" s="12">
        <v>1</v>
      </c>
      <c r="Y32" s="12">
        <v>0</v>
      </c>
      <c r="Z32" s="21">
        <f t="shared" si="4"/>
        <v>0.666666666666667</v>
      </c>
      <c r="AA32" s="12">
        <v>0</v>
      </c>
      <c r="AB32" s="12">
        <v>1</v>
      </c>
      <c r="AC32" s="12">
        <v>1</v>
      </c>
      <c r="AD32" s="12">
        <v>1</v>
      </c>
      <c r="AE32" s="21">
        <f t="shared" si="5"/>
        <v>0.75</v>
      </c>
      <c r="AF32" s="21">
        <v>0</v>
      </c>
      <c r="AG32" s="21">
        <v>0</v>
      </c>
      <c r="AH32" s="21">
        <v>1</v>
      </c>
      <c r="AI32" s="21">
        <f t="shared" si="6"/>
        <v>0.333333333333333</v>
      </c>
      <c r="AJ32" s="12">
        <v>1</v>
      </c>
      <c r="AK32" s="12">
        <v>0</v>
      </c>
      <c r="AL32" s="12">
        <v>0</v>
      </c>
      <c r="AM32" s="12">
        <v>0</v>
      </c>
      <c r="AN32" s="12">
        <v>1</v>
      </c>
      <c r="AO32" s="21">
        <f t="shared" si="7"/>
        <v>0.4</v>
      </c>
      <c r="AP32" s="12">
        <v>1</v>
      </c>
      <c r="AQ32" s="12">
        <v>0</v>
      </c>
      <c r="AR32" s="12">
        <v>1</v>
      </c>
      <c r="AS32" s="12">
        <v>1</v>
      </c>
      <c r="AT32" s="21">
        <f t="shared" si="8"/>
        <v>0.75</v>
      </c>
      <c r="AU32" s="12">
        <v>0</v>
      </c>
      <c r="AV32" s="12">
        <v>1</v>
      </c>
      <c r="AW32" s="12">
        <v>1</v>
      </c>
      <c r="AX32" s="12">
        <v>0</v>
      </c>
      <c r="AY32" s="10">
        <f t="shared" si="9"/>
        <v>0.5</v>
      </c>
    </row>
    <row r="33" spans="42:50">
      <c r="AP33" s="10">
        <f>AVERAGE(AP5:AP32)</f>
        <v>0.785714285714286</v>
      </c>
      <c r="AQ33" s="10">
        <f t="shared" ref="AQ33:AX33" si="10">AVERAGE(AQ5:AQ32)</f>
        <v>0.178571428571429</v>
      </c>
      <c r="AR33" s="10">
        <f t="shared" si="10"/>
        <v>0.678571428571429</v>
      </c>
      <c r="AS33" s="10">
        <f t="shared" si="10"/>
        <v>0.607142857142857</v>
      </c>
      <c r="AT33" s="10">
        <f t="shared" si="10"/>
        <v>0.5625</v>
      </c>
      <c r="AU33" s="10">
        <f t="shared" si="10"/>
        <v>0.535714285714286</v>
      </c>
      <c r="AV33" s="10">
        <f t="shared" si="10"/>
        <v>0.678571428571429</v>
      </c>
      <c r="AW33" s="10">
        <f t="shared" si="10"/>
        <v>0.964285714285714</v>
      </c>
      <c r="AX33" s="10">
        <f t="shared" si="10"/>
        <v>0.428571428571429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workbookViewId="0">
      <selection activeCell="H42" sqref="H42"/>
    </sheetView>
  </sheetViews>
  <sheetFormatPr defaultColWidth="9" defaultRowHeight="13.85"/>
  <cols>
    <col min="1" max="1" width="18.3716814159292" style="3" customWidth="1"/>
    <col min="2" max="2" width="9" style="3"/>
    <col min="3" max="12" width="12.787610619469" style="3"/>
    <col min="13" max="13" width="9" style="3"/>
    <col min="14" max="16" width="12.787610619469" style="3"/>
  </cols>
  <sheetData>
    <row r="1" spans="1:16">
      <c r="C1" s="3" t="s">
        <v>0</v>
      </c>
      <c r="D1" s="3" t="s">
        <v>1</v>
      </c>
      <c r="E1" s="3" t="s">
        <v>141</v>
      </c>
      <c r="F1" s="3" t="s">
        <v>142</v>
      </c>
      <c r="G1" s="3" t="s">
        <v>143</v>
      </c>
      <c r="H1" s="3" t="s">
        <v>144</v>
      </c>
      <c r="I1" s="3" t="s">
        <v>145</v>
      </c>
      <c r="J1" s="3" t="s">
        <v>146</v>
      </c>
      <c r="K1" s="3" t="s">
        <v>8</v>
      </c>
    </row>
    <row r="2" spans="1:16">
      <c r="C2" s="3" t="s">
        <v>0</v>
      </c>
      <c r="D2" s="3" t="s">
        <v>1</v>
      </c>
      <c r="E2" s="3" t="s">
        <v>141</v>
      </c>
      <c r="F2" s="3" t="s">
        <v>142</v>
      </c>
      <c r="G2" s="3" t="s">
        <v>143</v>
      </c>
      <c r="H2" s="3" t="s">
        <v>144</v>
      </c>
      <c r="I2" s="3" t="s">
        <v>145</v>
      </c>
      <c r="J2" s="3" t="s">
        <v>146</v>
      </c>
      <c r="K2" s="3" t="s">
        <v>8</v>
      </c>
    </row>
    <row r="3" spans="1:16">
      <c r="N3" s="3" t="s">
        <v>147</v>
      </c>
      <c r="O3" s="3" t="s">
        <v>148</v>
      </c>
      <c r="P3" s="3" t="s">
        <v>149</v>
      </c>
    </row>
    <row r="4" spans="1:16">
      <c r="B4" s="3" t="s">
        <v>79</v>
      </c>
    </row>
    <row r="5" spans="1:16">
      <c r="A5" s="4" t="s">
        <v>85</v>
      </c>
      <c r="B5" s="3" t="s">
        <v>86</v>
      </c>
      <c r="C5" s="5">
        <v>0.666666666666667</v>
      </c>
      <c r="D5" s="5">
        <v>0.4</v>
      </c>
      <c r="E5" s="5">
        <v>0.2</v>
      </c>
      <c r="F5" s="5">
        <v>0.666666666666667</v>
      </c>
      <c r="G5" s="5">
        <v>0.75</v>
      </c>
      <c r="H5" s="5">
        <v>0.666666666666667</v>
      </c>
      <c r="I5" s="5">
        <v>0.6</v>
      </c>
      <c r="J5" s="5">
        <v>0.75</v>
      </c>
      <c r="K5" s="5">
        <v>0.5</v>
      </c>
      <c r="L5" s="5">
        <f>SUM(C5:K5)</f>
        <v>5.2</v>
      </c>
      <c r="M5" s="6" t="s">
        <v>150</v>
      </c>
      <c r="N5" s="5">
        <f>SUM(C5:E5)</f>
        <v>1.26666666666667</v>
      </c>
      <c r="O5" s="5">
        <f>SUM(F5:H5)</f>
        <v>2.08333333333333</v>
      </c>
      <c r="P5" s="5">
        <f>SUM(I5:K5)</f>
        <v>1.85</v>
      </c>
    </row>
    <row r="6" spans="1:16">
      <c r="A6" s="4" t="s">
        <v>87</v>
      </c>
      <c r="B6" s="3" t="s">
        <v>88</v>
      </c>
      <c r="C6" s="5">
        <v>1</v>
      </c>
      <c r="D6" s="5">
        <v>0.7</v>
      </c>
      <c r="E6" s="5">
        <v>0.4</v>
      </c>
      <c r="F6" s="5">
        <v>1</v>
      </c>
      <c r="G6" s="5">
        <v>1</v>
      </c>
      <c r="H6" s="5">
        <v>0.666666666666667</v>
      </c>
      <c r="I6" s="5">
        <v>0.6</v>
      </c>
      <c r="J6" s="5">
        <v>0.75</v>
      </c>
      <c r="K6" s="5">
        <v>0.75</v>
      </c>
      <c r="L6" s="5">
        <f t="shared" ref="L6:L32" si="0">SUM(C6:K6)</f>
        <v>6.86666666666667</v>
      </c>
      <c r="M6" s="6" t="s">
        <v>151</v>
      </c>
      <c r="N6" s="5">
        <f t="shared" ref="N6:N33" si="1">SUM(C6:E6)</f>
        <v>2.1</v>
      </c>
      <c r="O6" s="5">
        <f t="shared" ref="O6:O33" si="2">SUM(F6:H6)</f>
        <v>2.66666666666667</v>
      </c>
      <c r="P6" s="5">
        <f t="shared" ref="P6:P33" si="3">SUM(I6:K6)</f>
        <v>2.1</v>
      </c>
    </row>
    <row r="7" spans="1:16">
      <c r="A7" s="4" t="s">
        <v>89</v>
      </c>
      <c r="B7" s="3" t="s">
        <v>90</v>
      </c>
      <c r="C7" s="5">
        <v>0.666666666666667</v>
      </c>
      <c r="D7" s="5">
        <v>0.7</v>
      </c>
      <c r="E7" s="5">
        <v>0.8</v>
      </c>
      <c r="F7" s="5">
        <v>1</v>
      </c>
      <c r="G7" s="5">
        <v>1</v>
      </c>
      <c r="H7" s="5">
        <v>0.666666666666667</v>
      </c>
      <c r="I7" s="5">
        <v>0.4</v>
      </c>
      <c r="J7" s="5">
        <v>0.75</v>
      </c>
      <c r="K7" s="5">
        <v>1</v>
      </c>
      <c r="L7" s="5">
        <f t="shared" si="0"/>
        <v>6.98333333333333</v>
      </c>
      <c r="M7" s="6" t="s">
        <v>151</v>
      </c>
      <c r="N7" s="5">
        <f t="shared" si="1"/>
        <v>2.16666666666667</v>
      </c>
      <c r="O7" s="5">
        <f t="shared" si="2"/>
        <v>2.66666666666667</v>
      </c>
      <c r="P7" s="5">
        <f t="shared" si="3"/>
        <v>2.15</v>
      </c>
    </row>
    <row r="8" s="1" customFormat="1" spans="1:16">
      <c r="A8" s="4" t="s">
        <v>91</v>
      </c>
      <c r="B8" s="3" t="s">
        <v>92</v>
      </c>
      <c r="C8" s="5">
        <v>1</v>
      </c>
      <c r="D8" s="5">
        <v>1</v>
      </c>
      <c r="E8" s="5">
        <v>0.6</v>
      </c>
      <c r="F8" s="5">
        <v>1</v>
      </c>
      <c r="G8" s="5">
        <v>1</v>
      </c>
      <c r="H8" s="5">
        <v>0.666666666666667</v>
      </c>
      <c r="I8" s="5">
        <v>0.6</v>
      </c>
      <c r="J8" s="5">
        <v>1</v>
      </c>
      <c r="K8" s="5">
        <v>1</v>
      </c>
      <c r="L8" s="5">
        <f t="shared" si="0"/>
        <v>7.86666666666667</v>
      </c>
      <c r="M8" s="6" t="s">
        <v>151</v>
      </c>
      <c r="N8" s="5">
        <f t="shared" si="1"/>
        <v>2.6</v>
      </c>
      <c r="O8" s="5">
        <f t="shared" si="2"/>
        <v>2.66666666666667</v>
      </c>
      <c r="P8" s="5">
        <f t="shared" si="3"/>
        <v>2.6</v>
      </c>
    </row>
    <row r="9" spans="1:16">
      <c r="A9" s="4" t="s">
        <v>93</v>
      </c>
      <c r="B9" s="3" t="s">
        <v>94</v>
      </c>
      <c r="C9" s="5">
        <v>1</v>
      </c>
      <c r="D9" s="5">
        <v>0.8</v>
      </c>
      <c r="E9" s="5">
        <v>0.8</v>
      </c>
      <c r="F9" s="5">
        <v>1</v>
      </c>
      <c r="G9" s="5">
        <v>0.75</v>
      </c>
      <c r="H9" s="5">
        <v>0.666666666666667</v>
      </c>
      <c r="I9" s="5">
        <v>0.8</v>
      </c>
      <c r="J9" s="5">
        <v>0.5</v>
      </c>
      <c r="K9" s="5">
        <v>0.5</v>
      </c>
      <c r="L9" s="5">
        <f t="shared" si="0"/>
        <v>6.81666666666667</v>
      </c>
      <c r="M9" s="6" t="s">
        <v>151</v>
      </c>
      <c r="N9" s="5">
        <f t="shared" si="1"/>
        <v>2.6</v>
      </c>
      <c r="O9" s="5">
        <f t="shared" si="2"/>
        <v>2.41666666666667</v>
      </c>
      <c r="P9" s="5">
        <f t="shared" si="3"/>
        <v>1.8</v>
      </c>
    </row>
    <row r="10" spans="1:16">
      <c r="A10" s="4" t="s">
        <v>95</v>
      </c>
      <c r="B10" s="3" t="s">
        <v>96</v>
      </c>
      <c r="C10" s="5">
        <v>1</v>
      </c>
      <c r="D10" s="5">
        <v>0.6</v>
      </c>
      <c r="E10" s="5">
        <v>0.4</v>
      </c>
      <c r="F10" s="5">
        <v>0.666666666666667</v>
      </c>
      <c r="G10" s="5">
        <v>0.5</v>
      </c>
      <c r="H10" s="5">
        <v>0.666666666666667</v>
      </c>
      <c r="I10" s="5">
        <v>0.6</v>
      </c>
      <c r="J10" s="5">
        <v>0.25</v>
      </c>
      <c r="K10" s="5">
        <v>0.5</v>
      </c>
      <c r="L10" s="5">
        <f t="shared" si="0"/>
        <v>5.18333333333333</v>
      </c>
      <c r="M10" s="6" t="s">
        <v>150</v>
      </c>
      <c r="N10" s="5">
        <f t="shared" si="1"/>
        <v>2</v>
      </c>
      <c r="O10" s="5">
        <f t="shared" si="2"/>
        <v>1.83333333333333</v>
      </c>
      <c r="P10" s="5">
        <f t="shared" si="3"/>
        <v>1.35</v>
      </c>
    </row>
    <row r="11" spans="1:16">
      <c r="A11" s="4" t="s">
        <v>97</v>
      </c>
      <c r="B11" s="3" t="s">
        <v>98</v>
      </c>
      <c r="C11" s="5">
        <v>0.666666666666667</v>
      </c>
      <c r="D11" s="5">
        <v>0.7</v>
      </c>
      <c r="E11" s="5">
        <v>0.6</v>
      </c>
      <c r="F11" s="5">
        <v>0.666666666666667</v>
      </c>
      <c r="G11" s="5">
        <v>0.5</v>
      </c>
      <c r="H11" s="5">
        <v>0.666666666666667</v>
      </c>
      <c r="I11" s="5">
        <v>0.6</v>
      </c>
      <c r="J11" s="5">
        <v>0.25</v>
      </c>
      <c r="K11" s="5">
        <v>0.5</v>
      </c>
      <c r="L11" s="5">
        <f t="shared" si="0"/>
        <v>5.15</v>
      </c>
      <c r="M11" s="6" t="s">
        <v>150</v>
      </c>
      <c r="N11" s="5">
        <f t="shared" si="1"/>
        <v>1.96666666666667</v>
      </c>
      <c r="O11" s="5">
        <f t="shared" si="2"/>
        <v>1.83333333333333</v>
      </c>
      <c r="P11" s="5">
        <f t="shared" si="3"/>
        <v>1.35</v>
      </c>
    </row>
    <row r="12" spans="1:16">
      <c r="A12" s="4" t="s">
        <v>99</v>
      </c>
      <c r="B12" s="3" t="s">
        <v>100</v>
      </c>
      <c r="C12" s="5">
        <v>0.333333333333333</v>
      </c>
      <c r="D12" s="5">
        <v>0.15</v>
      </c>
      <c r="E12" s="5">
        <v>0.6</v>
      </c>
      <c r="F12" s="5">
        <v>1</v>
      </c>
      <c r="G12" s="5">
        <v>0.5</v>
      </c>
      <c r="H12" s="5">
        <v>0.666666666666667</v>
      </c>
      <c r="I12" s="5">
        <v>0.6</v>
      </c>
      <c r="J12" s="5">
        <v>0.25</v>
      </c>
      <c r="K12" s="5">
        <v>0.25</v>
      </c>
      <c r="L12" s="5">
        <f t="shared" si="0"/>
        <v>4.35</v>
      </c>
      <c r="M12" s="6" t="s">
        <v>150</v>
      </c>
      <c r="N12" s="5">
        <f t="shared" si="1"/>
        <v>1.08333333333333</v>
      </c>
      <c r="O12" s="5">
        <f t="shared" si="2"/>
        <v>2.16666666666667</v>
      </c>
      <c r="P12" s="5">
        <f t="shared" si="3"/>
        <v>1.1</v>
      </c>
    </row>
    <row r="13" spans="1:16">
      <c r="A13" s="4" t="s">
        <v>101</v>
      </c>
      <c r="B13" s="3" t="s">
        <v>102</v>
      </c>
      <c r="C13" s="5">
        <v>0.333333333333333</v>
      </c>
      <c r="D13" s="5">
        <v>0.4</v>
      </c>
      <c r="E13" s="5">
        <v>0</v>
      </c>
      <c r="F13" s="5">
        <v>1</v>
      </c>
      <c r="G13" s="5">
        <v>1</v>
      </c>
      <c r="H13" s="5">
        <v>0.666666666666667</v>
      </c>
      <c r="I13" s="5">
        <v>0.6</v>
      </c>
      <c r="J13" s="5">
        <v>0.75</v>
      </c>
      <c r="K13" s="5">
        <v>0.75</v>
      </c>
      <c r="L13" s="5">
        <f t="shared" si="0"/>
        <v>5.5</v>
      </c>
      <c r="M13" s="6" t="s">
        <v>150</v>
      </c>
      <c r="N13" s="5">
        <f t="shared" si="1"/>
        <v>0.733333333333333</v>
      </c>
      <c r="O13" s="5">
        <f t="shared" si="2"/>
        <v>2.66666666666667</v>
      </c>
      <c r="P13" s="5">
        <f t="shared" si="3"/>
        <v>2.1</v>
      </c>
    </row>
    <row r="14" ht="13.9" spans="1:16">
      <c r="A14" s="4" t="s">
        <v>103</v>
      </c>
      <c r="B14" s="3" t="s">
        <v>152</v>
      </c>
      <c r="C14" s="5">
        <v>0.666666666666667</v>
      </c>
      <c r="D14" s="5">
        <v>0.95</v>
      </c>
      <c r="E14" s="5">
        <v>0.8</v>
      </c>
      <c r="F14" s="5">
        <v>0.666666666666667</v>
      </c>
      <c r="G14" s="5">
        <v>1</v>
      </c>
      <c r="H14" s="5">
        <v>0.666666666666667</v>
      </c>
      <c r="I14" s="5">
        <v>0.6</v>
      </c>
      <c r="J14" s="5">
        <v>0.75</v>
      </c>
      <c r="K14" s="5">
        <v>1</v>
      </c>
      <c r="L14" s="5">
        <f t="shared" si="0"/>
        <v>7.1</v>
      </c>
      <c r="M14" s="6" t="s">
        <v>151</v>
      </c>
      <c r="N14" s="5">
        <f t="shared" si="1"/>
        <v>2.41666666666667</v>
      </c>
      <c r="O14" s="5">
        <f t="shared" si="2"/>
        <v>2.33333333333333</v>
      </c>
      <c r="P14" s="5">
        <f t="shared" si="3"/>
        <v>2.35</v>
      </c>
    </row>
    <row r="15" spans="1:16">
      <c r="A15" s="4" t="s">
        <v>105</v>
      </c>
      <c r="B15" s="3" t="s">
        <v>106</v>
      </c>
      <c r="C15" s="5">
        <v>1</v>
      </c>
      <c r="D15" s="5">
        <v>0.45</v>
      </c>
      <c r="E15" s="5">
        <v>0.6</v>
      </c>
      <c r="F15" s="5">
        <v>1</v>
      </c>
      <c r="G15" s="5">
        <v>1</v>
      </c>
      <c r="H15" s="5">
        <v>0.666666666666667</v>
      </c>
      <c r="I15" s="5">
        <v>0.6</v>
      </c>
      <c r="J15" s="5">
        <v>0.75</v>
      </c>
      <c r="K15" s="5">
        <v>0.75</v>
      </c>
      <c r="L15" s="5">
        <f t="shared" si="0"/>
        <v>6.81666666666667</v>
      </c>
      <c r="M15" s="6" t="s">
        <v>151</v>
      </c>
      <c r="N15" s="5">
        <f t="shared" si="1"/>
        <v>2.05</v>
      </c>
      <c r="O15" s="5">
        <f t="shared" si="2"/>
        <v>2.66666666666667</v>
      </c>
      <c r="P15" s="5">
        <f t="shared" si="3"/>
        <v>2.1</v>
      </c>
    </row>
    <row r="16" spans="1:16">
      <c r="A16" s="4" t="s">
        <v>107</v>
      </c>
      <c r="B16" s="3" t="s">
        <v>108</v>
      </c>
      <c r="C16" s="5">
        <v>0.666666666666667</v>
      </c>
      <c r="D16" s="5">
        <v>0.65</v>
      </c>
      <c r="E16" s="5">
        <v>0.4</v>
      </c>
      <c r="F16" s="5">
        <v>1</v>
      </c>
      <c r="G16" s="5">
        <v>0.75</v>
      </c>
      <c r="H16" s="5">
        <v>0.666666666666667</v>
      </c>
      <c r="I16" s="5">
        <v>0.6</v>
      </c>
      <c r="J16" s="5">
        <v>0.5</v>
      </c>
      <c r="K16" s="5">
        <v>0.5</v>
      </c>
      <c r="L16" s="5">
        <f t="shared" si="0"/>
        <v>5.73333333333333</v>
      </c>
      <c r="M16" s="6" t="s">
        <v>150</v>
      </c>
      <c r="N16" s="5">
        <f t="shared" si="1"/>
        <v>1.71666666666667</v>
      </c>
      <c r="O16" s="5">
        <f t="shared" si="2"/>
        <v>2.41666666666667</v>
      </c>
      <c r="P16" s="5">
        <f t="shared" si="3"/>
        <v>1.6</v>
      </c>
    </row>
    <row r="17" spans="1:16">
      <c r="A17" s="4" t="s">
        <v>109</v>
      </c>
      <c r="B17" s="3" t="s">
        <v>110</v>
      </c>
      <c r="C17" s="5">
        <v>1</v>
      </c>
      <c r="D17" s="5">
        <v>0.6</v>
      </c>
      <c r="E17" s="5">
        <v>0.6</v>
      </c>
      <c r="F17" s="5">
        <v>0.333333333333333</v>
      </c>
      <c r="G17" s="5">
        <v>0.75</v>
      </c>
      <c r="H17" s="5">
        <v>0.333333333333333</v>
      </c>
      <c r="I17" s="5">
        <v>0.6</v>
      </c>
      <c r="J17" s="5">
        <v>0.5</v>
      </c>
      <c r="K17" s="5">
        <v>0.5</v>
      </c>
      <c r="L17" s="5">
        <f t="shared" si="0"/>
        <v>5.21666666666667</v>
      </c>
      <c r="M17" s="6" t="s">
        <v>150</v>
      </c>
      <c r="N17" s="5">
        <f t="shared" si="1"/>
        <v>2.2</v>
      </c>
      <c r="O17" s="5">
        <f t="shared" si="2"/>
        <v>1.41666666666667</v>
      </c>
      <c r="P17" s="5">
        <f t="shared" si="3"/>
        <v>1.6</v>
      </c>
    </row>
    <row r="18" spans="1:16">
      <c r="A18" s="4" t="s">
        <v>111</v>
      </c>
      <c r="B18" s="3" t="s">
        <v>112</v>
      </c>
      <c r="C18" s="5">
        <v>1</v>
      </c>
      <c r="D18" s="5">
        <v>1</v>
      </c>
      <c r="E18" s="5">
        <v>0.6</v>
      </c>
      <c r="F18" s="5">
        <v>1</v>
      </c>
      <c r="G18" s="5">
        <v>0.75</v>
      </c>
      <c r="H18" s="5">
        <v>0.333333333333333</v>
      </c>
      <c r="I18" s="5">
        <v>1</v>
      </c>
      <c r="J18" s="5">
        <v>1</v>
      </c>
      <c r="K18" s="5">
        <v>0.75</v>
      </c>
      <c r="L18" s="5">
        <f t="shared" si="0"/>
        <v>7.43333333333333</v>
      </c>
      <c r="M18" s="6" t="s">
        <v>151</v>
      </c>
      <c r="N18" s="5">
        <f t="shared" si="1"/>
        <v>2.6</v>
      </c>
      <c r="O18" s="5">
        <f t="shared" si="2"/>
        <v>2.08333333333333</v>
      </c>
      <c r="P18" s="5">
        <f t="shared" si="3"/>
        <v>2.75</v>
      </c>
    </row>
    <row r="19" spans="1:16">
      <c r="A19" s="4" t="s">
        <v>113</v>
      </c>
      <c r="B19" s="3" t="s">
        <v>114</v>
      </c>
      <c r="C19" s="5">
        <v>1</v>
      </c>
      <c r="D19" s="5">
        <v>0.4</v>
      </c>
      <c r="E19" s="5">
        <v>0</v>
      </c>
      <c r="F19" s="5">
        <v>1</v>
      </c>
      <c r="G19" s="5">
        <v>0.5</v>
      </c>
      <c r="H19" s="5">
        <v>0.333333333333333</v>
      </c>
      <c r="I19" s="5">
        <v>0.6</v>
      </c>
      <c r="J19" s="5">
        <v>0.25</v>
      </c>
      <c r="K19" s="5">
        <v>0.75</v>
      </c>
      <c r="L19" s="5">
        <f t="shared" si="0"/>
        <v>4.83333333333333</v>
      </c>
      <c r="M19" s="6" t="s">
        <v>150</v>
      </c>
      <c r="N19" s="5">
        <f t="shared" si="1"/>
        <v>1.4</v>
      </c>
      <c r="O19" s="5">
        <f t="shared" si="2"/>
        <v>1.83333333333333</v>
      </c>
      <c r="P19" s="5">
        <f t="shared" si="3"/>
        <v>1.6</v>
      </c>
    </row>
    <row r="20" spans="1:16">
      <c r="A20" s="4" t="s">
        <v>115</v>
      </c>
      <c r="B20" s="3" t="s">
        <v>116</v>
      </c>
      <c r="C20" s="5">
        <v>0.666666666666667</v>
      </c>
      <c r="D20" s="5">
        <v>0.7</v>
      </c>
      <c r="E20" s="5">
        <v>0</v>
      </c>
      <c r="F20" s="5">
        <v>0.666666666666667</v>
      </c>
      <c r="G20" s="5">
        <v>0.5</v>
      </c>
      <c r="H20" s="5">
        <v>0.333333333333333</v>
      </c>
      <c r="I20" s="5">
        <v>0.4</v>
      </c>
      <c r="J20" s="5">
        <v>0.25</v>
      </c>
      <c r="K20" s="5">
        <v>0.75</v>
      </c>
      <c r="L20" s="5">
        <f t="shared" si="0"/>
        <v>4.26666666666667</v>
      </c>
      <c r="M20" s="6" t="s">
        <v>150</v>
      </c>
      <c r="N20" s="5">
        <f t="shared" si="1"/>
        <v>1.36666666666667</v>
      </c>
      <c r="O20" s="5">
        <f t="shared" si="2"/>
        <v>1.5</v>
      </c>
      <c r="P20" s="5">
        <f t="shared" si="3"/>
        <v>1.4</v>
      </c>
    </row>
    <row r="21" s="1" customFormat="1" spans="1:16">
      <c r="A21" s="4" t="s">
        <v>117</v>
      </c>
      <c r="B21" s="3" t="s">
        <v>118</v>
      </c>
      <c r="C21" s="5">
        <v>1</v>
      </c>
      <c r="D21" s="5">
        <v>1</v>
      </c>
      <c r="E21" s="5">
        <v>1</v>
      </c>
      <c r="F21" s="5">
        <v>0.666666666666667</v>
      </c>
      <c r="G21" s="5">
        <v>1</v>
      </c>
      <c r="H21" s="5">
        <v>0.333333333333333</v>
      </c>
      <c r="I21" s="5">
        <v>0.8</v>
      </c>
      <c r="J21" s="5">
        <v>1</v>
      </c>
      <c r="K21" s="5">
        <v>1</v>
      </c>
      <c r="L21" s="5">
        <f t="shared" si="0"/>
        <v>7.8</v>
      </c>
      <c r="M21" s="6" t="s">
        <v>151</v>
      </c>
      <c r="N21" s="5">
        <f t="shared" si="1"/>
        <v>3</v>
      </c>
      <c r="O21" s="5">
        <f t="shared" si="2"/>
        <v>2</v>
      </c>
      <c r="P21" s="5">
        <f t="shared" si="3"/>
        <v>2.8</v>
      </c>
    </row>
    <row r="22" spans="1:16">
      <c r="A22" s="4" t="s">
        <v>119</v>
      </c>
      <c r="B22" s="3" t="s">
        <v>120</v>
      </c>
      <c r="C22" s="5">
        <v>0</v>
      </c>
      <c r="D22" s="5">
        <v>0.65</v>
      </c>
      <c r="E22" s="5">
        <v>0</v>
      </c>
      <c r="F22" s="5">
        <v>1</v>
      </c>
      <c r="G22" s="5">
        <v>0.75</v>
      </c>
      <c r="H22" s="5">
        <v>0.333333333333333</v>
      </c>
      <c r="I22" s="5">
        <v>0.6</v>
      </c>
      <c r="J22" s="5">
        <v>0.25</v>
      </c>
      <c r="K22" s="5">
        <v>0.5</v>
      </c>
      <c r="L22" s="5">
        <f t="shared" si="0"/>
        <v>4.08333333333333</v>
      </c>
      <c r="M22" s="6" t="s">
        <v>150</v>
      </c>
      <c r="N22" s="5">
        <f t="shared" si="1"/>
        <v>0.65</v>
      </c>
      <c r="O22" s="5">
        <f t="shared" si="2"/>
        <v>2.08333333333333</v>
      </c>
      <c r="P22" s="5">
        <f t="shared" si="3"/>
        <v>1.35</v>
      </c>
    </row>
    <row r="23" spans="1:16">
      <c r="A23" s="4" t="s">
        <v>121</v>
      </c>
      <c r="B23" s="3" t="s">
        <v>122</v>
      </c>
      <c r="C23" s="5">
        <v>0.666666666666667</v>
      </c>
      <c r="D23" s="5">
        <v>0.5</v>
      </c>
      <c r="E23" s="5">
        <v>0.6</v>
      </c>
      <c r="F23" s="5">
        <v>1</v>
      </c>
      <c r="G23" s="5">
        <v>0.75</v>
      </c>
      <c r="H23" s="5">
        <v>0.333333333333333</v>
      </c>
      <c r="I23" s="5">
        <v>0.8</v>
      </c>
      <c r="J23" s="5">
        <v>0.5</v>
      </c>
      <c r="K23" s="5">
        <v>0.5</v>
      </c>
      <c r="L23" s="5">
        <f t="shared" si="0"/>
        <v>5.65</v>
      </c>
      <c r="M23" s="6" t="s">
        <v>150</v>
      </c>
      <c r="N23" s="5">
        <f t="shared" si="1"/>
        <v>1.76666666666667</v>
      </c>
      <c r="O23" s="5">
        <f t="shared" si="2"/>
        <v>2.08333333333333</v>
      </c>
      <c r="P23" s="5">
        <f t="shared" si="3"/>
        <v>1.8</v>
      </c>
    </row>
    <row r="24" spans="1:16">
      <c r="A24" s="4" t="s">
        <v>123</v>
      </c>
      <c r="B24" s="3" t="s">
        <v>124</v>
      </c>
      <c r="C24" s="5">
        <v>1</v>
      </c>
      <c r="D24" s="5">
        <v>0.5</v>
      </c>
      <c r="E24" s="5">
        <v>0.8</v>
      </c>
      <c r="F24" s="5">
        <v>0.666666666666667</v>
      </c>
      <c r="G24" s="5">
        <v>0.75</v>
      </c>
      <c r="H24" s="5">
        <v>0.333333333333333</v>
      </c>
      <c r="I24" s="5">
        <v>0.6</v>
      </c>
      <c r="J24" s="5">
        <v>0.5</v>
      </c>
      <c r="K24" s="5">
        <v>0.5</v>
      </c>
      <c r="L24" s="5">
        <f t="shared" si="0"/>
        <v>5.65</v>
      </c>
      <c r="M24" s="6" t="s">
        <v>150</v>
      </c>
      <c r="N24" s="5">
        <f t="shared" si="1"/>
        <v>2.3</v>
      </c>
      <c r="O24" s="5">
        <f t="shared" si="2"/>
        <v>1.75</v>
      </c>
      <c r="P24" s="5">
        <f t="shared" si="3"/>
        <v>1.6</v>
      </c>
    </row>
    <row r="25" spans="1:16">
      <c r="A25" s="4" t="s">
        <v>125</v>
      </c>
      <c r="B25" s="3" t="s">
        <v>126</v>
      </c>
      <c r="C25" s="5">
        <v>0.666666666666667</v>
      </c>
      <c r="D25" s="5">
        <v>0.35</v>
      </c>
      <c r="E25" s="5">
        <v>0.6</v>
      </c>
      <c r="F25" s="5">
        <v>1</v>
      </c>
      <c r="G25" s="5">
        <v>0.5</v>
      </c>
      <c r="H25" s="5">
        <v>0.333333333333333</v>
      </c>
      <c r="I25" s="5">
        <v>0.4</v>
      </c>
      <c r="J25" s="5">
        <v>0.5</v>
      </c>
      <c r="K25" s="5">
        <v>0.5</v>
      </c>
      <c r="L25" s="5">
        <f t="shared" si="0"/>
        <v>4.85</v>
      </c>
      <c r="M25" s="6" t="s">
        <v>150</v>
      </c>
      <c r="N25" s="5">
        <f t="shared" si="1"/>
        <v>1.61666666666667</v>
      </c>
      <c r="O25" s="5">
        <f t="shared" si="2"/>
        <v>1.83333333333333</v>
      </c>
      <c r="P25" s="5">
        <f t="shared" si="3"/>
        <v>1.4</v>
      </c>
    </row>
    <row r="26" ht="69.75" spans="1:16">
      <c r="A26" s="7" t="s">
        <v>127</v>
      </c>
      <c r="B26" s="3" t="s">
        <v>128</v>
      </c>
      <c r="C26" s="5">
        <v>0.333333333333333</v>
      </c>
      <c r="D26" s="5">
        <v>0.1</v>
      </c>
      <c r="E26" s="5">
        <v>0.4</v>
      </c>
      <c r="F26" s="5">
        <v>0.666666666666667</v>
      </c>
      <c r="G26" s="5">
        <v>0.5</v>
      </c>
      <c r="H26" s="5">
        <v>0.333333333333333</v>
      </c>
      <c r="I26" s="5">
        <v>0.2</v>
      </c>
      <c r="J26" s="5">
        <v>0.25</v>
      </c>
      <c r="K26" s="5">
        <v>0.25</v>
      </c>
      <c r="L26" s="5">
        <f t="shared" si="0"/>
        <v>3.03333333333333</v>
      </c>
      <c r="M26" s="6" t="s">
        <v>153</v>
      </c>
      <c r="N26" s="5">
        <f t="shared" si="1"/>
        <v>0.833333333333333</v>
      </c>
      <c r="O26" s="5">
        <f t="shared" si="2"/>
        <v>1.5</v>
      </c>
      <c r="P26" s="5">
        <f t="shared" si="3"/>
        <v>0.7</v>
      </c>
    </row>
    <row r="27" ht="81.4" spans="1:16">
      <c r="A27" s="7" t="s">
        <v>129</v>
      </c>
      <c r="B27" s="3" t="s">
        <v>130</v>
      </c>
      <c r="C27" s="5">
        <v>0.666666666666667</v>
      </c>
      <c r="D27" s="5">
        <v>0.65</v>
      </c>
      <c r="E27" s="5">
        <v>0.8</v>
      </c>
      <c r="F27" s="5">
        <v>1</v>
      </c>
      <c r="G27" s="5">
        <v>1</v>
      </c>
      <c r="H27" s="5">
        <v>0.333333333333333</v>
      </c>
      <c r="I27" s="5">
        <v>0.2</v>
      </c>
      <c r="J27" s="5">
        <v>0.5</v>
      </c>
      <c r="K27" s="5">
        <v>1</v>
      </c>
      <c r="L27" s="5">
        <f t="shared" si="0"/>
        <v>6.15</v>
      </c>
      <c r="M27" s="6" t="s">
        <v>151</v>
      </c>
      <c r="N27" s="5">
        <f t="shared" si="1"/>
        <v>2.11666666666667</v>
      </c>
      <c r="O27" s="5">
        <f t="shared" si="2"/>
        <v>2.33333333333333</v>
      </c>
      <c r="P27" s="5">
        <f t="shared" si="3"/>
        <v>1.7</v>
      </c>
    </row>
    <row r="28" ht="104.65" spans="1:16">
      <c r="A28" s="7" t="s">
        <v>131</v>
      </c>
      <c r="B28" s="3" t="s">
        <v>132</v>
      </c>
      <c r="C28" s="5">
        <v>1</v>
      </c>
      <c r="D28" s="5">
        <v>0.75</v>
      </c>
      <c r="E28" s="5">
        <v>1</v>
      </c>
      <c r="F28" s="5">
        <v>1</v>
      </c>
      <c r="G28" s="5">
        <v>1</v>
      </c>
      <c r="H28" s="5">
        <v>0.333333333333333</v>
      </c>
      <c r="I28" s="5">
        <v>0.4</v>
      </c>
      <c r="J28" s="5">
        <v>1</v>
      </c>
      <c r="K28" s="5">
        <v>1</v>
      </c>
      <c r="L28" s="5">
        <f t="shared" si="0"/>
        <v>7.48333333333333</v>
      </c>
      <c r="M28" s="6" t="s">
        <v>151</v>
      </c>
      <c r="N28" s="5">
        <f t="shared" si="1"/>
        <v>2.75</v>
      </c>
      <c r="O28" s="5">
        <f t="shared" si="2"/>
        <v>2.33333333333333</v>
      </c>
      <c r="P28" s="5">
        <f t="shared" si="3"/>
        <v>2.4</v>
      </c>
    </row>
    <row r="29" ht="162.75" spans="1:16">
      <c r="A29" s="7" t="s">
        <v>133</v>
      </c>
      <c r="B29" s="3" t="s">
        <v>134</v>
      </c>
      <c r="C29" s="5">
        <v>1</v>
      </c>
      <c r="D29" s="5">
        <v>1</v>
      </c>
      <c r="E29" s="5">
        <v>0.8</v>
      </c>
      <c r="F29" s="5">
        <v>1</v>
      </c>
      <c r="G29" s="5">
        <v>0.75</v>
      </c>
      <c r="H29" s="5">
        <v>0.333333333333333</v>
      </c>
      <c r="I29" s="5">
        <v>0.8</v>
      </c>
      <c r="J29" s="5">
        <v>0.75</v>
      </c>
      <c r="K29" s="5">
        <v>0.75</v>
      </c>
      <c r="L29" s="5">
        <f t="shared" si="0"/>
        <v>7.18333333333333</v>
      </c>
      <c r="M29" s="6" t="s">
        <v>151</v>
      </c>
      <c r="N29" s="5">
        <f t="shared" si="1"/>
        <v>2.8</v>
      </c>
      <c r="O29" s="5">
        <f t="shared" si="2"/>
        <v>2.08333333333333</v>
      </c>
      <c r="P29" s="5">
        <f t="shared" si="3"/>
        <v>2.3</v>
      </c>
    </row>
    <row r="30" ht="139.5" spans="1:16">
      <c r="A30" s="7" t="s">
        <v>135</v>
      </c>
      <c r="B30" s="3" t="s">
        <v>136</v>
      </c>
      <c r="C30" s="5">
        <v>0.666666666666667</v>
      </c>
      <c r="D30" s="5">
        <v>0.65</v>
      </c>
      <c r="E30" s="5">
        <v>1</v>
      </c>
      <c r="F30" s="5">
        <v>0.666666666666667</v>
      </c>
      <c r="G30" s="5">
        <v>1</v>
      </c>
      <c r="H30" s="5">
        <v>0.333333333333333</v>
      </c>
      <c r="I30" s="5">
        <v>0.4</v>
      </c>
      <c r="J30" s="5">
        <v>0.25</v>
      </c>
      <c r="K30" s="5">
        <v>0.5</v>
      </c>
      <c r="L30" s="5">
        <f t="shared" si="0"/>
        <v>5.46666666666667</v>
      </c>
      <c r="M30" s="6" t="s">
        <v>150</v>
      </c>
      <c r="N30" s="5">
        <f t="shared" si="1"/>
        <v>2.31666666666667</v>
      </c>
      <c r="O30" s="5">
        <f t="shared" si="2"/>
        <v>2</v>
      </c>
      <c r="P30" s="5">
        <f t="shared" si="3"/>
        <v>1.15</v>
      </c>
    </row>
    <row r="31" ht="104.65" spans="1:16">
      <c r="A31" s="7" t="s">
        <v>137</v>
      </c>
      <c r="B31" s="3" t="s">
        <v>138</v>
      </c>
      <c r="C31" s="5">
        <v>0.33</v>
      </c>
      <c r="D31" s="5">
        <v>0.1</v>
      </c>
      <c r="E31" s="5">
        <v>0.6</v>
      </c>
      <c r="F31" s="5">
        <v>1</v>
      </c>
      <c r="G31" s="5">
        <v>0.5</v>
      </c>
      <c r="H31" s="5">
        <v>0.333333333333333</v>
      </c>
      <c r="I31" s="5">
        <v>0.4</v>
      </c>
      <c r="J31" s="5">
        <v>0.25</v>
      </c>
      <c r="K31" s="5">
        <v>0.5</v>
      </c>
      <c r="L31" s="5">
        <f t="shared" si="0"/>
        <v>4.01333333333333</v>
      </c>
      <c r="M31" s="6" t="s">
        <v>150</v>
      </c>
      <c r="N31" s="5">
        <f t="shared" si="1"/>
        <v>1.03</v>
      </c>
      <c r="O31" s="5">
        <f t="shared" si="2"/>
        <v>1.83333333333333</v>
      </c>
      <c r="P31" s="5">
        <f t="shared" si="3"/>
        <v>1.15</v>
      </c>
    </row>
    <row r="32" ht="93" spans="1:16">
      <c r="A32" s="7" t="s">
        <v>139</v>
      </c>
      <c r="B32" s="3" t="s">
        <v>140</v>
      </c>
      <c r="C32" s="5">
        <v>1</v>
      </c>
      <c r="D32" s="5">
        <v>0.9</v>
      </c>
      <c r="E32" s="5">
        <v>0.6</v>
      </c>
      <c r="F32" s="5">
        <v>0.666666666666667</v>
      </c>
      <c r="G32" s="5">
        <v>0.75</v>
      </c>
      <c r="H32" s="5">
        <v>0.333333333333333</v>
      </c>
      <c r="I32" s="5">
        <v>0.4</v>
      </c>
      <c r="J32" s="5">
        <v>0.75</v>
      </c>
      <c r="K32" s="5">
        <v>0.5</v>
      </c>
      <c r="L32" s="5">
        <f t="shared" si="0"/>
        <v>5.9</v>
      </c>
      <c r="M32" s="6" t="s">
        <v>150</v>
      </c>
      <c r="N32" s="5">
        <f t="shared" si="1"/>
        <v>2.5</v>
      </c>
      <c r="O32" s="5">
        <f t="shared" si="2"/>
        <v>1.75</v>
      </c>
      <c r="P32" s="5">
        <f t="shared" si="3"/>
        <v>1.65</v>
      </c>
    </row>
    <row r="33" spans="1:16">
      <c r="A33" s="3" t="s">
        <v>154</v>
      </c>
      <c r="C33" s="5">
        <f>AVERAGE(C5:C32)</f>
        <v>0.749880952380953</v>
      </c>
      <c r="D33" s="5">
        <f t="shared" ref="D33:L33" si="4">AVERAGE(D5:D32)</f>
        <v>0.619642857142857</v>
      </c>
      <c r="E33" s="5">
        <f t="shared" si="4"/>
        <v>0.557142857142857</v>
      </c>
      <c r="F33" s="5">
        <f t="shared" si="4"/>
        <v>0.857142857142857</v>
      </c>
      <c r="G33" s="5">
        <f t="shared" si="4"/>
        <v>0.767857142857143</v>
      </c>
      <c r="H33" s="5">
        <f t="shared" si="4"/>
        <v>0.476190476190476</v>
      </c>
      <c r="I33" s="5">
        <f t="shared" si="4"/>
        <v>0.564285714285714</v>
      </c>
      <c r="J33" s="5">
        <f t="shared" si="4"/>
        <v>0.5625</v>
      </c>
      <c r="K33" s="5">
        <f t="shared" si="4"/>
        <v>0.651785714285714</v>
      </c>
      <c r="L33" s="5">
        <f t="shared" si="4"/>
        <v>5.80642857142857</v>
      </c>
      <c r="M33" s="6" t="s">
        <v>150</v>
      </c>
      <c r="N33" s="5">
        <f t="shared" si="1"/>
        <v>1.92666666666667</v>
      </c>
      <c r="O33" s="5">
        <f t="shared" si="2"/>
        <v>2.10119047619048</v>
      </c>
      <c r="P33" s="5">
        <f t="shared" si="3"/>
        <v>1.77857142857143</v>
      </c>
    </row>
    <row r="34" s="2" customFormat="1" spans="1:16">
      <c r="A34" s="5" t="s">
        <v>155</v>
      </c>
      <c r="B34" s="5"/>
      <c r="C34" s="5">
        <f>AVERAGE(C6:C9,C14:C15,C18,C21,C27:C29)</f>
        <v>0.909090909090909</v>
      </c>
      <c r="D34" s="5">
        <f t="shared" ref="D34:P34" si="5">AVERAGE(D6:D9,D14:D15,D18,D21,D27:D29)</f>
        <v>0.818181818181818</v>
      </c>
      <c r="E34" s="5">
        <f t="shared" si="5"/>
        <v>0.745454545454545</v>
      </c>
      <c r="F34" s="5">
        <f t="shared" si="5"/>
        <v>0.939393939393939</v>
      </c>
      <c r="G34" s="5">
        <f t="shared" si="5"/>
        <v>0.931818181818182</v>
      </c>
      <c r="H34" s="5">
        <f t="shared" si="5"/>
        <v>0.515151515151515</v>
      </c>
      <c r="I34" s="5">
        <f t="shared" si="5"/>
        <v>0.618181818181818</v>
      </c>
      <c r="J34" s="5">
        <f t="shared" si="5"/>
        <v>0.795454545454545</v>
      </c>
      <c r="K34" s="5">
        <f t="shared" si="5"/>
        <v>0.863636363636364</v>
      </c>
      <c r="L34" s="5">
        <f t="shared" si="5"/>
        <v>7.13636363636364</v>
      </c>
      <c r="M34" s="5" t="e">
        <f t="shared" si="5"/>
        <v>#DIV/0!</v>
      </c>
      <c r="N34" s="5">
        <f t="shared" si="5"/>
        <v>2.47272727272727</v>
      </c>
      <c r="O34" s="5">
        <f t="shared" si="5"/>
        <v>2.38636363636364</v>
      </c>
      <c r="P34" s="5">
        <f t="shared" si="5"/>
        <v>2.27727272727273</v>
      </c>
    </row>
    <row r="35" s="2" customFormat="1" spans="1:16">
      <c r="A35" s="5" t="s">
        <v>156</v>
      </c>
      <c r="B35" s="5"/>
      <c r="C35" s="5">
        <f>AVERAGE(C5,C10:C13,C17,C16,C19,C20,C22:C25,C30:C32)</f>
        <v>0.666458333333333</v>
      </c>
      <c r="D35" s="5">
        <f t="shared" ref="D35:P35" si="6">AVERAGE(D5,D10:D13,D17,D16,D19,D20,D22:D25,D30:D32)</f>
        <v>0.515625</v>
      </c>
      <c r="E35" s="5">
        <f t="shared" si="6"/>
        <v>0.4375</v>
      </c>
      <c r="F35" s="5">
        <f t="shared" si="6"/>
        <v>0.8125</v>
      </c>
      <c r="G35" s="5">
        <f t="shared" si="6"/>
        <v>0.671875</v>
      </c>
      <c r="H35" s="5">
        <f t="shared" si="6"/>
        <v>0.458333333333333</v>
      </c>
      <c r="I35" s="5">
        <f t="shared" si="6"/>
        <v>0.55</v>
      </c>
      <c r="J35" s="5">
        <f t="shared" si="6"/>
        <v>0.421875</v>
      </c>
      <c r="K35" s="5">
        <f t="shared" si="6"/>
        <v>0.53125</v>
      </c>
      <c r="L35" s="5">
        <f t="shared" si="6"/>
        <v>5.06541666666667</v>
      </c>
      <c r="M35" s="5" t="e">
        <f t="shared" si="6"/>
        <v>#DIV/0!</v>
      </c>
      <c r="N35" s="5">
        <f t="shared" si="6"/>
        <v>1.61958333333333</v>
      </c>
      <c r="O35" s="5">
        <f t="shared" si="6"/>
        <v>1.94270833333333</v>
      </c>
      <c r="P35" s="5">
        <f t="shared" si="6"/>
        <v>1.503125</v>
      </c>
    </row>
    <row r="36" spans="1:16">
      <c r="A36" s="8" t="s">
        <v>157</v>
      </c>
      <c r="C36" s="5">
        <f>C34-C35</f>
        <v>0.242632575757576</v>
      </c>
      <c r="D36" s="5">
        <f t="shared" ref="D36:P36" si="7">D34-D35</f>
        <v>0.302556818181818</v>
      </c>
      <c r="E36" s="5">
        <f t="shared" si="7"/>
        <v>0.307954545454545</v>
      </c>
      <c r="F36" s="5">
        <f t="shared" si="7"/>
        <v>0.126893939393939</v>
      </c>
      <c r="G36" s="5">
        <f t="shared" si="7"/>
        <v>0.259943181818182</v>
      </c>
      <c r="H36" s="5">
        <f t="shared" si="7"/>
        <v>0.0568181818181819</v>
      </c>
      <c r="I36" s="5">
        <f t="shared" si="7"/>
        <v>0.0681818181818182</v>
      </c>
      <c r="J36" s="5">
        <f t="shared" si="7"/>
        <v>0.373579545454545</v>
      </c>
      <c r="K36" s="5">
        <f t="shared" si="7"/>
        <v>0.332386363636364</v>
      </c>
      <c r="L36" s="5">
        <f t="shared" si="7"/>
        <v>2.07094696969697</v>
      </c>
      <c r="M36" s="5" t="e">
        <f t="shared" si="7"/>
        <v>#DIV/0!</v>
      </c>
      <c r="N36" s="5">
        <f t="shared" si="7"/>
        <v>0.853143939393939</v>
      </c>
      <c r="O36" s="5">
        <f t="shared" si="7"/>
        <v>0.443655303030304</v>
      </c>
      <c r="P36" s="5">
        <f t="shared" si="7"/>
        <v>0.774147727272727</v>
      </c>
    </row>
  </sheetData>
  <autoFilter xmlns:etc="http://www.wps.cn/officeDocument/2017/etCustomData" ref="M1:M3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周少元</dc:creator>
  <cp:lastModifiedBy>z1917</cp:lastModifiedBy>
  <dcterms:created xsi:type="dcterms:W3CDTF">2023-05-12T11:15:00Z</dcterms:created>
  <dcterms:modified xsi:type="dcterms:W3CDTF">2026-01-23T14:07:39Z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276D4F446C8041FCAB0D62BDC4550E12_12</vt:lpwstr>
  </property>
  <property fmtid="{D5CDD505-2E9C-101B-9397-08002B2CF9AE}" pid="4" name="CalculationRule">
    <vt:i4>0</vt:i4>
  </property>
</Properties>
</file>